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Lvhao\Desktop\IP5383相关文档\IP5383测试报告\"/>
    </mc:Choice>
  </mc:AlternateContent>
  <xr:revisionPtr revIDLastSave="0" documentId="13_ncr:1_{4AE2E31C-D257-41A7-9E0C-88FF4A2DD32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P5383 输出兼容性测试" sheetId="3" r:id="rId1"/>
    <sheet name="IP5383 输入兼容性测试" sheetId="4" r:id="rId2"/>
    <sheet name="IP5383 多口转换测试" sheetId="5" r:id="rId3"/>
    <sheet name="士兰微SD59D24B NTC功能" sheetId="6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9" i="4" l="1"/>
  <c r="A100" i="3"/>
  <c r="A101" i="3"/>
  <c r="A102" i="3" s="1"/>
  <c r="A103" i="3" s="1"/>
  <c r="A92" i="4"/>
  <c r="A93" i="4" s="1"/>
  <c r="A79" i="4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</calcChain>
</file>

<file path=xl/sharedStrings.xml><?xml version="1.0" encoding="utf-8"?>
<sst xmlns="http://schemas.openxmlformats.org/spreadsheetml/2006/main" count="2700" uniqueCount="1022">
  <si>
    <t>IP5383 兼容性测试</t>
  </si>
  <si>
    <r>
      <rPr>
        <b/>
        <sz val="12"/>
        <rFont val="宋体"/>
        <charset val="134"/>
      </rPr>
      <t>日期：</t>
    </r>
  </si>
  <si>
    <r>
      <t>IP5383 A</t>
    </r>
    <r>
      <rPr>
        <b/>
        <sz val="12"/>
        <rFont val="宋体"/>
        <charset val="134"/>
      </rPr>
      <t>口输出</t>
    </r>
  </si>
  <si>
    <r>
      <t>IP5383 C</t>
    </r>
    <r>
      <rPr>
        <b/>
        <sz val="12"/>
        <rFont val="宋体"/>
        <charset val="134"/>
      </rPr>
      <t>口输出</t>
    </r>
  </si>
  <si>
    <r>
      <rPr>
        <b/>
        <sz val="12"/>
        <rFont val="宋体"/>
        <charset val="134"/>
      </rPr>
      <t>原装适配器</t>
    </r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</si>
  <si>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</si>
  <si>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设备型号名称</t>
    </r>
  </si>
  <si>
    <r>
      <rPr>
        <b/>
        <sz val="12"/>
        <rFont val="宋体"/>
        <charset val="134"/>
      </rPr>
      <t>手机接口类型</t>
    </r>
  </si>
  <si>
    <r>
      <rPr>
        <b/>
        <sz val="12"/>
        <rFont val="宋体"/>
        <charset val="134"/>
      </rPr>
      <t>设备系统版本</t>
    </r>
  </si>
  <si>
    <r>
      <rPr>
        <b/>
        <sz val="12"/>
        <color indexed="8"/>
        <rFont val="宋体"/>
        <charset val="134"/>
      </rPr>
      <t>充电协议</t>
    </r>
    <r>
      <rPr>
        <b/>
        <sz val="12"/>
        <color indexed="8"/>
        <rFont val="Arial"/>
      </rPr>
      <t>/</t>
    </r>
    <r>
      <rPr>
        <b/>
        <sz val="12"/>
        <color indexed="8"/>
        <rFont val="宋体"/>
        <charset val="134"/>
      </rPr>
      <t>标识</t>
    </r>
  </si>
  <si>
    <r>
      <rPr>
        <b/>
        <sz val="12"/>
        <color indexed="8"/>
        <rFont val="宋体"/>
        <charset val="134"/>
      </rPr>
      <t>黑屏充电电压</t>
    </r>
    <r>
      <rPr>
        <b/>
        <sz val="12"/>
        <color indexed="8"/>
        <rFont val="Arial"/>
      </rPr>
      <t>/</t>
    </r>
    <r>
      <rPr>
        <b/>
        <sz val="12"/>
        <color indexed="8"/>
        <rFont val="宋体"/>
        <charset val="134"/>
      </rPr>
      <t>电流</t>
    </r>
  </si>
  <si>
    <r>
      <rPr>
        <b/>
        <sz val="12"/>
        <color indexed="8"/>
        <rFont val="宋体"/>
        <charset val="134"/>
      </rPr>
      <t>待机充电电压</t>
    </r>
    <r>
      <rPr>
        <b/>
        <sz val="12"/>
        <color indexed="8"/>
        <rFont val="Arial"/>
      </rPr>
      <t>/</t>
    </r>
    <r>
      <rPr>
        <b/>
        <sz val="12"/>
        <color indexed="8"/>
        <rFont val="宋体"/>
        <charset val="134"/>
      </rPr>
      <t>电流</t>
    </r>
  </si>
  <si>
    <r>
      <rPr>
        <b/>
        <sz val="12"/>
        <color indexed="8"/>
        <rFont val="宋体"/>
        <charset val="134"/>
      </rPr>
      <t>亮屏充电电压</t>
    </r>
    <r>
      <rPr>
        <b/>
        <sz val="12"/>
        <color indexed="8"/>
        <rFont val="Arial"/>
      </rPr>
      <t>/</t>
    </r>
    <r>
      <rPr>
        <b/>
        <sz val="12"/>
        <color indexed="8"/>
        <rFont val="宋体"/>
        <charset val="134"/>
      </rPr>
      <t>电流</t>
    </r>
  </si>
  <si>
    <r>
      <rPr>
        <b/>
        <sz val="12"/>
        <color indexed="8"/>
        <rFont val="宋体"/>
        <charset val="134"/>
      </rPr>
      <t>当前电量</t>
    </r>
  </si>
  <si>
    <r>
      <rPr>
        <b/>
        <sz val="12"/>
        <rFont val="宋体"/>
        <charset val="134"/>
      </rPr>
      <t>充电线类型</t>
    </r>
  </si>
  <si>
    <r>
      <rPr>
        <b/>
        <sz val="12"/>
        <rFont val="宋体"/>
        <charset val="134"/>
      </rPr>
      <t>充电协议</t>
    </r>
  </si>
  <si>
    <r>
      <rPr>
        <b/>
        <sz val="12"/>
        <rFont val="宋体"/>
        <charset val="134"/>
      </rPr>
      <t>充电标识</t>
    </r>
  </si>
  <si>
    <r>
      <rPr>
        <b/>
        <sz val="12"/>
        <rFont val="宋体"/>
        <charset val="134"/>
      </rPr>
      <t>黑屏充电电压</t>
    </r>
    <r>
      <rPr>
        <b/>
        <sz val="12"/>
        <rFont val="Arial"/>
      </rPr>
      <t>/</t>
    </r>
    <r>
      <rPr>
        <b/>
        <sz val="12"/>
        <rFont val="宋体"/>
        <charset val="134"/>
      </rPr>
      <t>电流</t>
    </r>
  </si>
  <si>
    <r>
      <rPr>
        <b/>
        <sz val="12"/>
        <rFont val="宋体"/>
        <charset val="134"/>
      </rPr>
      <t>待机充电电压</t>
    </r>
    <r>
      <rPr>
        <b/>
        <sz val="12"/>
        <rFont val="Arial"/>
      </rPr>
      <t>/</t>
    </r>
    <r>
      <rPr>
        <b/>
        <sz val="12"/>
        <rFont val="宋体"/>
        <charset val="134"/>
      </rPr>
      <t>电流</t>
    </r>
  </si>
  <si>
    <r>
      <rPr>
        <b/>
        <sz val="12"/>
        <rFont val="宋体"/>
        <charset val="134"/>
      </rPr>
      <t>亮屏充电电压</t>
    </r>
    <r>
      <rPr>
        <b/>
        <sz val="12"/>
        <rFont val="Arial"/>
      </rPr>
      <t>/</t>
    </r>
    <r>
      <rPr>
        <b/>
        <sz val="12"/>
        <rFont val="宋体"/>
        <charset val="134"/>
      </rPr>
      <t>电流</t>
    </r>
  </si>
  <si>
    <r>
      <rPr>
        <b/>
        <sz val="12"/>
        <rFont val="宋体"/>
        <charset val="134"/>
      </rPr>
      <t>当前电量</t>
    </r>
  </si>
  <si>
    <r>
      <rPr>
        <b/>
        <sz val="12"/>
        <rFont val="Arial"/>
      </rPr>
      <t>小米</t>
    </r>
    <r>
      <rPr>
        <b/>
        <sz val="12"/>
        <rFont val="Arial"/>
      </rPr>
      <t>6</t>
    </r>
  </si>
  <si>
    <t>Type-C</t>
  </si>
  <si>
    <t>11.0.5.0(PCACNXM)</t>
  </si>
  <si>
    <r>
      <rPr>
        <sz val="12"/>
        <rFont val="Arial"/>
      </rPr>
      <t>QC3.0/</t>
    </r>
    <r>
      <rPr>
        <sz val="12"/>
        <rFont val="宋体"/>
        <charset val="134"/>
      </rPr>
      <t>快速充电</t>
    </r>
  </si>
  <si>
    <t>5.71V,2.57A</t>
  </si>
  <si>
    <r>
      <rPr>
        <sz val="12"/>
        <rFont val="Arial"/>
      </rPr>
      <t>PPS/</t>
    </r>
    <r>
      <rPr>
        <sz val="12"/>
        <rFont val="宋体"/>
        <charset val="134"/>
      </rPr>
      <t>快速充电</t>
    </r>
  </si>
  <si>
    <t>6.25V,2.39A</t>
  </si>
  <si>
    <t>A-T-C</t>
  </si>
  <si>
    <t>QC3.0</t>
  </si>
  <si>
    <r>
      <rPr>
        <sz val="12"/>
        <color indexed="8"/>
        <rFont val="宋体"/>
        <charset val="134"/>
      </rPr>
      <t>快速充电</t>
    </r>
  </si>
  <si>
    <t>6.59V,2.42A</t>
  </si>
  <si>
    <t>6.78V,2.47A</t>
  </si>
  <si>
    <t>6.79V,2.42A</t>
  </si>
  <si>
    <r>
      <rPr>
        <b/>
        <sz val="12"/>
        <rFont val="Arial"/>
      </rPr>
      <t>小米</t>
    </r>
    <r>
      <rPr>
        <b/>
        <sz val="12"/>
        <rFont val="Arial"/>
      </rPr>
      <t>8</t>
    </r>
  </si>
  <si>
    <t>12.5.2.0(PECCNXM)</t>
  </si>
  <si>
    <r>
      <rPr>
        <sz val="12"/>
        <rFont val="Arial"/>
      </rPr>
      <t>QC3.0/</t>
    </r>
    <r>
      <rPr>
        <sz val="12"/>
        <rFont val="宋体"/>
        <charset val="134"/>
      </rPr>
      <t>快速充电</t>
    </r>
  </si>
  <si>
    <t>6.12V,2.23A</t>
  </si>
  <si>
    <r>
      <rPr>
        <sz val="12"/>
        <rFont val="Arial"/>
      </rPr>
      <t>PPS/</t>
    </r>
    <r>
      <rPr>
        <sz val="12"/>
        <rFont val="宋体"/>
        <charset val="134"/>
      </rPr>
      <t>快速充电</t>
    </r>
  </si>
  <si>
    <t>5.50V,2.86A</t>
  </si>
  <si>
    <t>6.70V,2.21A</t>
  </si>
  <si>
    <t>6.51V,2.37A</t>
  </si>
  <si>
    <t>6.70V,2.17A</t>
  </si>
  <si>
    <r>
      <rPr>
        <b/>
        <sz val="12"/>
        <rFont val="Arial"/>
      </rPr>
      <t>小米</t>
    </r>
    <r>
      <rPr>
        <b/>
        <sz val="12"/>
        <rFont val="Arial"/>
      </rPr>
      <t>9</t>
    </r>
  </si>
  <si>
    <t>12.5.6.0(QFACNXM)</t>
  </si>
  <si>
    <t>QC3.0/快速充电</t>
  </si>
  <si>
    <t>8.55V,1.77A</t>
  </si>
  <si>
    <t>PPS/快速充电</t>
  </si>
  <si>
    <t>9.48V,1.86A</t>
  </si>
  <si>
    <t>9.72V,2.36A</t>
  </si>
  <si>
    <t>9.08V,1.69A</t>
  </si>
  <si>
    <r>
      <rPr>
        <b/>
        <sz val="12"/>
        <rFont val="Arial"/>
      </rPr>
      <t>小米</t>
    </r>
    <r>
      <rPr>
        <b/>
        <sz val="12"/>
        <rFont val="Arial"/>
      </rPr>
      <t>9 Pro</t>
    </r>
  </si>
  <si>
    <t>MIUI 13.0.1.0</t>
  </si>
  <si>
    <t>8.33V,1.73A</t>
  </si>
  <si>
    <t>8.69V,2.62A</t>
  </si>
  <si>
    <r>
      <rPr>
        <sz val="12"/>
        <color indexed="8"/>
        <rFont val="宋体"/>
        <charset val="134"/>
      </rPr>
      <t>极速充电</t>
    </r>
  </si>
  <si>
    <t>9.09V,3.98A</t>
  </si>
  <si>
    <t>9.07V,3.98A</t>
  </si>
  <si>
    <t>9.08V,3.98A</t>
  </si>
  <si>
    <r>
      <rPr>
        <b/>
        <sz val="12"/>
        <rFont val="Arial"/>
      </rPr>
      <t>小米</t>
    </r>
    <r>
      <rPr>
        <b/>
        <sz val="12"/>
        <rFont val="Arial"/>
      </rPr>
      <t xml:space="preserve"> CC9 Pro</t>
    </r>
  </si>
  <si>
    <t>MIUI 13.0.4.0</t>
  </si>
  <si>
    <t>7.95V,1.52A</t>
  </si>
  <si>
    <t>8.48V,2.50A</t>
  </si>
  <si>
    <t>8.73V,2.72A</t>
  </si>
  <si>
    <t>8.37V,1.73A</t>
  </si>
  <si>
    <t>8.35V,1.71A</t>
  </si>
  <si>
    <r>
      <rPr>
        <b/>
        <sz val="12"/>
        <rFont val="Arial"/>
      </rPr>
      <t>小米</t>
    </r>
    <r>
      <rPr>
        <b/>
        <sz val="12"/>
        <rFont val="Arial"/>
      </rPr>
      <t>10 Pro</t>
    </r>
  </si>
  <si>
    <t>MIUI 14.0.3.0</t>
  </si>
  <si>
    <t>8.42V,2.46A</t>
  </si>
  <si>
    <t>8.42V,2.47A</t>
  </si>
  <si>
    <t>9.12V,5.03A</t>
  </si>
  <si>
    <t>9.10V,5.02A</t>
  </si>
  <si>
    <t>9.12V,5.00A</t>
  </si>
  <si>
    <r>
      <rPr>
        <b/>
        <sz val="12"/>
        <rFont val="宋体"/>
        <charset val="134"/>
      </rPr>
      <t>小米</t>
    </r>
    <r>
      <rPr>
        <b/>
        <sz val="12"/>
        <rFont val="Arial"/>
      </rPr>
      <t>10</t>
    </r>
    <r>
      <rPr>
        <b/>
        <sz val="12"/>
        <rFont val="宋体"/>
        <charset val="134"/>
      </rPr>
      <t>至尊版</t>
    </r>
  </si>
  <si>
    <t>MIUI 14.0.2.0</t>
  </si>
  <si>
    <t>9.28V,1.89A</t>
  </si>
  <si>
    <r>
      <t>PD/</t>
    </r>
    <r>
      <rPr>
        <sz val="12"/>
        <rFont val="宋体"/>
        <charset val="134"/>
      </rPr>
      <t>快速充电</t>
    </r>
  </si>
  <si>
    <t>8.85V,1.90A</t>
  </si>
  <si>
    <t>极速充电</t>
  </si>
  <si>
    <t>17.25V,5.05A</t>
  </si>
  <si>
    <t>8.05V,3.55A</t>
  </si>
  <si>
    <r>
      <rPr>
        <b/>
        <sz val="12"/>
        <rFont val="Arial"/>
      </rPr>
      <t>小米</t>
    </r>
    <r>
      <rPr>
        <b/>
        <sz val="12"/>
        <rFont val="Arial"/>
      </rPr>
      <t>11 Pro</t>
    </r>
  </si>
  <si>
    <t>14.0.9.0(RKACNXM)</t>
  </si>
  <si>
    <t>8.62V,1.85A</t>
  </si>
  <si>
    <t>8.28V,2.91A</t>
  </si>
  <si>
    <t>PPS</t>
  </si>
  <si>
    <r>
      <rPr>
        <sz val="12"/>
        <rFont val="宋体"/>
        <charset val="134"/>
      </rPr>
      <t>极速充电</t>
    </r>
  </si>
  <si>
    <t>8.70V,5.99A</t>
  </si>
  <si>
    <t>8.70V,5.98A</t>
  </si>
  <si>
    <r>
      <t>小米</t>
    </r>
    <r>
      <rPr>
        <b/>
        <sz val="12"/>
        <rFont val="Arial"/>
      </rPr>
      <t>13 Pro</t>
    </r>
  </si>
  <si>
    <t>14.0.28.0(TMBCNXM)</t>
  </si>
  <si>
    <t>8.64V,1.52A</t>
  </si>
  <si>
    <t>8.25V,2.61A</t>
  </si>
  <si>
    <t>18.04V,5.31A</t>
  </si>
  <si>
    <t>小米14</t>
  </si>
  <si>
    <t>Xiaomi HyperOS
1.0.31.0.UNCCNXM</t>
  </si>
  <si>
    <t>8.74V,1.54A</t>
  </si>
  <si>
    <t>8.37V,2.67A</t>
  </si>
  <si>
    <t>18.67V,3.69A</t>
  </si>
  <si>
    <t>Mix3</t>
  </si>
  <si>
    <t>12.5.1.0(PEECNXM)</t>
  </si>
  <si>
    <t>6.32V,2.39A</t>
  </si>
  <si>
    <t>5.50V,2.74A</t>
  </si>
  <si>
    <t>6.58V,2.45A</t>
  </si>
  <si>
    <t>6.58V,2.44A</t>
  </si>
  <si>
    <t>6.59V,2.49A</t>
  </si>
  <si>
    <t>Redmi 10X</t>
  </si>
  <si>
    <t>13.0.1.0(QJOCNXM)</t>
  </si>
  <si>
    <t>6.40V,2.30A</t>
  </si>
  <si>
    <t>6.40V,1.90A</t>
  </si>
  <si>
    <t>5.50V,2.83A</t>
  </si>
  <si>
    <t>6.42V,2.22A</t>
  </si>
  <si>
    <t>6.46V,1.95A</t>
  </si>
  <si>
    <t>Redmi K20 Pro</t>
  </si>
  <si>
    <t>12.5.6.0(QFKCNXM)</t>
  </si>
  <si>
    <t>8.45V,1.84A</t>
  </si>
  <si>
    <t>9.37V,2.78A</t>
  </si>
  <si>
    <t>8.92V,1.85A</t>
  </si>
  <si>
    <t>8.91V,1.85A</t>
  </si>
  <si>
    <t>Redmi K30 5G</t>
  </si>
  <si>
    <t>13.0.3.0(QFKCNXM)</t>
  </si>
  <si>
    <t>8.73V,1.55A</t>
  </si>
  <si>
    <t>9.29V,2.54A</t>
  </si>
  <si>
    <t>9.13V,3.12A</t>
  </si>
  <si>
    <t>9.07V,3.11A</t>
  </si>
  <si>
    <t>9.09V,3.12A</t>
  </si>
  <si>
    <t>Note12 Pro</t>
  </si>
  <si>
    <t>14.0.3.0(TMSCNXM)</t>
  </si>
  <si>
    <r>
      <rPr>
        <sz val="12"/>
        <rFont val="Arial"/>
      </rPr>
      <t>QC3.0/</t>
    </r>
    <r>
      <rPr>
        <sz val="12"/>
        <rFont val="宋体"/>
        <charset val="134"/>
      </rPr>
      <t>极速充电</t>
    </r>
  </si>
  <si>
    <t>8.73V,1.89A</t>
  </si>
  <si>
    <t>8.63V,2.99A</t>
  </si>
  <si>
    <t>\</t>
  </si>
  <si>
    <r>
      <rPr>
        <b/>
        <sz val="12"/>
        <rFont val="Arial"/>
      </rPr>
      <t>三星</t>
    </r>
    <r>
      <rPr>
        <b/>
        <sz val="12"/>
        <rFont val="Arial"/>
      </rPr>
      <t>A9</t>
    </r>
  </si>
  <si>
    <t>Mirco-B</t>
  </si>
  <si>
    <t>Samsung Experience 9.0</t>
  </si>
  <si>
    <r>
      <rPr>
        <sz val="12"/>
        <rFont val="Arial"/>
      </rPr>
      <t>AFC/</t>
    </r>
    <r>
      <rPr>
        <sz val="12"/>
        <rFont val="宋体"/>
        <charset val="134"/>
      </rPr>
      <t>加速充电</t>
    </r>
  </si>
  <si>
    <t>8.96V,1.56A</t>
  </si>
  <si>
    <t>A-T-B</t>
  </si>
  <si>
    <t>AFC</t>
  </si>
  <si>
    <r>
      <rPr>
        <sz val="12"/>
        <color indexed="8"/>
        <rFont val="宋体"/>
        <charset val="134"/>
      </rPr>
      <t>加速充电</t>
    </r>
  </si>
  <si>
    <t>9.08V,1.26A</t>
  </si>
  <si>
    <t>9.10V,1.40A</t>
  </si>
  <si>
    <t>9.12V,1.47A</t>
  </si>
  <si>
    <r>
      <rPr>
        <b/>
        <sz val="12"/>
        <rFont val="Arial"/>
      </rPr>
      <t>三星</t>
    </r>
    <r>
      <rPr>
        <b/>
        <sz val="12"/>
        <rFont val="Arial"/>
      </rPr>
      <t>S8</t>
    </r>
  </si>
  <si>
    <t>One UI 1.0</t>
  </si>
  <si>
    <t>8.95V,1.20A</t>
  </si>
  <si>
    <t>PD/加速充电</t>
  </si>
  <si>
    <t>4.94V,2.12A</t>
  </si>
  <si>
    <t>9.03V,1.14A</t>
  </si>
  <si>
    <t>9.05V,1.32A</t>
  </si>
  <si>
    <t>9.06V,1.32A</t>
  </si>
  <si>
    <r>
      <rPr>
        <b/>
        <sz val="12"/>
        <rFont val="Arial"/>
      </rPr>
      <t>三星</t>
    </r>
    <r>
      <rPr>
        <b/>
        <sz val="12"/>
        <rFont val="Arial"/>
      </rPr>
      <t>S9</t>
    </r>
  </si>
  <si>
    <t>One UI 2.5</t>
  </si>
  <si>
    <t>AFC/加速充电</t>
  </si>
  <si>
    <t>8.95V,1.13A</t>
  </si>
  <si>
    <t>8.94V,1.34A</t>
  </si>
  <si>
    <r>
      <rPr>
        <sz val="12"/>
        <color theme="1"/>
        <rFont val="Arial"/>
      </rPr>
      <t>PD/</t>
    </r>
    <r>
      <rPr>
        <sz val="12"/>
        <color theme="1"/>
        <rFont val="宋体"/>
        <charset val="134"/>
      </rPr>
      <t>加速充电</t>
    </r>
  </si>
  <si>
    <t>4.93V,1.95A</t>
  </si>
  <si>
    <t>8.97V,1.06A</t>
  </si>
  <si>
    <t>8.99V,1.14A</t>
  </si>
  <si>
    <t>8.99V,1.13A</t>
  </si>
  <si>
    <r>
      <rPr>
        <b/>
        <sz val="12"/>
        <rFont val="Arial"/>
      </rPr>
      <t>三星</t>
    </r>
    <r>
      <rPr>
        <b/>
        <sz val="12"/>
        <rFont val="Arial"/>
      </rPr>
      <t>S10</t>
    </r>
  </si>
  <si>
    <t>One UI 4.1</t>
  </si>
  <si>
    <t>8.95V,1.60A</t>
  </si>
  <si>
    <t>8.90V,1.48A</t>
  </si>
  <si>
    <r>
      <rPr>
        <sz val="12"/>
        <rFont val="宋体"/>
        <charset val="134"/>
      </rPr>
      <t>加速充电</t>
    </r>
  </si>
  <si>
    <t>8.71V,1.64A</t>
  </si>
  <si>
    <t>8.70V,1.64A</t>
  </si>
  <si>
    <r>
      <rPr>
        <b/>
        <sz val="12"/>
        <color theme="1"/>
        <rFont val="Arial"/>
      </rPr>
      <t>三星</t>
    </r>
    <r>
      <rPr>
        <b/>
        <sz val="12"/>
        <rFont val="Arial"/>
      </rPr>
      <t>S22</t>
    </r>
  </si>
  <si>
    <t>One UI 5.1</t>
  </si>
  <si>
    <t>8.94V,1.62A</t>
  </si>
  <si>
    <t>PPS/超快充电</t>
  </si>
  <si>
    <t>8.80V,2.22A</t>
  </si>
  <si>
    <r>
      <rPr>
        <b/>
        <sz val="12"/>
        <color indexed="8"/>
        <rFont val="宋体"/>
        <charset val="134"/>
      </rPr>
      <t>三星</t>
    </r>
    <r>
      <rPr>
        <b/>
        <sz val="12"/>
        <rFont val="Arial"/>
      </rPr>
      <t>S23+</t>
    </r>
  </si>
  <si>
    <r>
      <rPr>
        <sz val="12"/>
        <rFont val="Arial"/>
      </rPr>
      <t>PPS/</t>
    </r>
    <r>
      <rPr>
        <sz val="12"/>
        <rFont val="宋体"/>
        <charset val="134"/>
      </rPr>
      <t>超快充电</t>
    </r>
  </si>
  <si>
    <t>8.95V,3.00A</t>
  </si>
  <si>
    <r>
      <rPr>
        <b/>
        <sz val="12"/>
        <rFont val="Arial"/>
      </rPr>
      <t>三星</t>
    </r>
    <r>
      <rPr>
        <b/>
        <sz val="12"/>
        <rFont val="Arial"/>
      </rPr>
      <t>note8</t>
    </r>
  </si>
  <si>
    <r>
      <rPr>
        <sz val="12"/>
        <rFont val="Arial"/>
      </rPr>
      <t>AFC/</t>
    </r>
    <r>
      <rPr>
        <sz val="12"/>
        <rFont val="宋体"/>
        <charset val="134"/>
      </rPr>
      <t>加速充电</t>
    </r>
  </si>
  <si>
    <t>8.95V,1.10A</t>
  </si>
  <si>
    <t>8.95V,1.18A</t>
  </si>
  <si>
    <t>4.93V,1.99A</t>
  </si>
  <si>
    <t>9.00V,1.27A</t>
  </si>
  <si>
    <t>5.07V,0.93A</t>
  </si>
  <si>
    <t>5.07V,0.94A</t>
  </si>
  <si>
    <r>
      <rPr>
        <b/>
        <sz val="12"/>
        <rFont val="Arial"/>
      </rPr>
      <t>三星</t>
    </r>
    <r>
      <rPr>
        <b/>
        <sz val="12"/>
        <rFont val="Arial"/>
      </rPr>
      <t>note9</t>
    </r>
  </si>
  <si>
    <t>8.96V,1.42A</t>
  </si>
  <si>
    <t>8.96V,1.50A</t>
  </si>
  <si>
    <t>4.93V,2.20A</t>
  </si>
  <si>
    <t>9.06V,1.51A</t>
  </si>
  <si>
    <t>9.06V,1.57A</t>
  </si>
  <si>
    <t>9.06V,1.60A</t>
  </si>
  <si>
    <r>
      <rPr>
        <b/>
        <sz val="12"/>
        <rFont val="Arial"/>
      </rPr>
      <t>三星</t>
    </r>
    <r>
      <rPr>
        <b/>
        <sz val="12"/>
        <rFont val="Arial"/>
      </rPr>
      <t>note10+</t>
    </r>
  </si>
  <si>
    <t>8.94V,1.61A</t>
  </si>
  <si>
    <r>
      <rPr>
        <sz val="12"/>
        <color theme="1"/>
        <rFont val="Arial"/>
      </rPr>
      <t>PPS/</t>
    </r>
    <r>
      <rPr>
        <sz val="12"/>
        <color indexed="8"/>
        <rFont val="宋体"/>
        <charset val="134"/>
      </rPr>
      <t>超快充电</t>
    </r>
    <r>
      <rPr>
        <sz val="12"/>
        <color theme="1"/>
        <rFont val="Arial"/>
      </rPr>
      <t>2.0</t>
    </r>
  </si>
  <si>
    <t>8.83V,2.50A</t>
  </si>
  <si>
    <t>C-T-C</t>
  </si>
  <si>
    <t>8.99V,2.82A</t>
  </si>
  <si>
    <t>9.00V,2.82A</t>
  </si>
  <si>
    <t>9.01V,2.82A</t>
  </si>
  <si>
    <t>VIVO IQOO</t>
  </si>
  <si>
    <t>OriginOS 
PD1824B_A_8.11.6</t>
  </si>
  <si>
    <r>
      <rPr>
        <sz val="12"/>
        <rFont val="Arial"/>
      </rPr>
      <t>DCP/</t>
    </r>
    <r>
      <rPr>
        <sz val="12"/>
        <rFont val="宋体"/>
        <charset val="134"/>
      </rPr>
      <t>正在充电</t>
    </r>
  </si>
  <si>
    <t>4.80V,1.86A</t>
  </si>
  <si>
    <t>4.80V,1.89A</t>
  </si>
  <si>
    <t>PD/正在充电</t>
  </si>
  <si>
    <t>VIVO
FlashCharge</t>
  </si>
  <si>
    <t>8.61V,2.15A</t>
  </si>
  <si>
    <t>8.63V,2.17A</t>
  </si>
  <si>
    <t>VIVO IQOO5 Pro</t>
  </si>
  <si>
    <t>OriginOS 
PD2025_A_9.9.0</t>
  </si>
  <si>
    <r>
      <rPr>
        <sz val="12"/>
        <rFont val="Arial"/>
      </rPr>
      <t>QC2.0/</t>
    </r>
    <r>
      <rPr>
        <sz val="12"/>
        <rFont val="宋体"/>
        <charset val="134"/>
      </rPr>
      <t>正在充电</t>
    </r>
  </si>
  <si>
    <t>8.94V,1.90A</t>
  </si>
  <si>
    <r>
      <rPr>
        <sz val="12"/>
        <rFont val="Arial"/>
      </rPr>
      <t>PD/</t>
    </r>
    <r>
      <rPr>
        <sz val="12"/>
        <rFont val="宋体"/>
        <charset val="134"/>
      </rPr>
      <t>正在充电</t>
    </r>
  </si>
  <si>
    <t>8.95V,1.90A</t>
  </si>
  <si>
    <t>17.01V,5.84A</t>
  </si>
  <si>
    <t>16.32V,3.90A</t>
  </si>
  <si>
    <t>16.37V,3.90A</t>
  </si>
  <si>
    <t>VIVO IQOO9 Pro</t>
  </si>
  <si>
    <t>OriginOS PD2172_A_13.1.3.0.W10.VOOOL1</t>
  </si>
  <si>
    <t>QC2.0/正在充电</t>
  </si>
  <si>
    <t>8.94V,1.54A</t>
  </si>
  <si>
    <t>8.88V,1.54A</t>
  </si>
  <si>
    <t>FlashCharge</t>
  </si>
  <si>
    <t>17.68V,5.95A</t>
  </si>
  <si>
    <t>VIVO IQOO10 Pro</t>
  </si>
  <si>
    <t>OriginOS PD2218B_A_13.2.9.7</t>
  </si>
  <si>
    <t>UFCS/FlashCharge</t>
  </si>
  <si>
    <t>8.28V,3.01A</t>
  </si>
  <si>
    <t>8.21V,2.97A</t>
  </si>
  <si>
    <t>VIVO IQOO Z7</t>
  </si>
  <si>
    <t>OriginOS PD2270_A_13.0.11.7</t>
  </si>
  <si>
    <t>8.05V,2.98A</t>
  </si>
  <si>
    <t>VIVO Z5x</t>
  </si>
  <si>
    <t>OriginOS 
PD1911B_A_7.2.28</t>
  </si>
  <si>
    <t>QC2.0/双引擎闪充</t>
  </si>
  <si>
    <t>8.96V,1.83A</t>
  </si>
  <si>
    <t>QC2.0</t>
  </si>
  <si>
    <r>
      <rPr>
        <sz val="12"/>
        <color indexed="8"/>
        <rFont val="宋体"/>
        <charset val="134"/>
      </rPr>
      <t>双引擎闪充</t>
    </r>
  </si>
  <si>
    <t>9.17V,1.75A</t>
  </si>
  <si>
    <t>9.13V,1.46A</t>
  </si>
  <si>
    <t>9.13V,1.47A</t>
  </si>
  <si>
    <t>VIVO X23</t>
  </si>
  <si>
    <t>Funtouch OS   PD1809_A_7.6.26</t>
  </si>
  <si>
    <t>DCP/正在充电</t>
  </si>
  <si>
    <t>5.20V,1.70A</t>
  </si>
  <si>
    <t>9.06V,2.21A</t>
  </si>
  <si>
    <t>9.06V,2.23A</t>
  </si>
  <si>
    <t>9.11V,2.20A</t>
  </si>
  <si>
    <t>OPPO K3</t>
  </si>
  <si>
    <t>ColorOS V11.1  PCGM00_11_F_14</t>
  </si>
  <si>
    <t>VOOC/VOOC</t>
  </si>
  <si>
    <t>4.53V,4.15A</t>
  </si>
  <si>
    <r>
      <rPr>
        <sz val="12"/>
        <rFont val="Arial"/>
      </rPr>
      <t>DCP/</t>
    </r>
    <r>
      <rPr>
        <sz val="12"/>
        <rFont val="宋体"/>
        <charset val="134"/>
      </rPr>
      <t>正在充电</t>
    </r>
  </si>
  <si>
    <t>4.94V,1.87A</t>
  </si>
  <si>
    <t>4.99V,1.12A</t>
  </si>
  <si>
    <t>VOOC</t>
  </si>
  <si>
    <t>4.40V,2.99A</t>
  </si>
  <si>
    <t>4.37V,3.04A</t>
  </si>
  <si>
    <t>4.40V,3.00A</t>
  </si>
  <si>
    <t>OPPO K5</t>
  </si>
  <si>
    <t>ColorOS V11.1    PCNM00_11_F.27</t>
  </si>
  <si>
    <t>4.70V,3.56A</t>
  </si>
  <si>
    <r>
      <t>PD/</t>
    </r>
    <r>
      <rPr>
        <sz val="12"/>
        <rFont val="宋体"/>
        <charset val="134"/>
      </rPr>
      <t>正在充电</t>
    </r>
  </si>
  <si>
    <t>4.92V,1.82A</t>
  </si>
  <si>
    <t>4.89V,1.82A</t>
  </si>
  <si>
    <t>4.26V,6.07A</t>
  </si>
  <si>
    <t>4.21V,5.24A</t>
  </si>
  <si>
    <t>4.07V,3.75A</t>
  </si>
  <si>
    <t>OPPO Find X</t>
  </si>
  <si>
    <t>ColorOS V7.1  PAHM00_11_F.27</t>
  </si>
  <si>
    <t>5.00V,1.89A</t>
  </si>
  <si>
    <t>5.03V,1.16A</t>
  </si>
  <si>
    <t>5.00V,1.16A</t>
  </si>
  <si>
    <t>4.94V,1.89A</t>
  </si>
  <si>
    <t>4.99V,1.16A</t>
  </si>
  <si>
    <t>SUPERVOOC</t>
  </si>
  <si>
    <t>9.30V,2.92A</t>
  </si>
  <si>
    <t>9.28V,2.92A</t>
  </si>
  <si>
    <t>OPPO Find X2</t>
  </si>
  <si>
    <t>ColorOS V13.1    PDEM13.1.0.181</t>
  </si>
  <si>
    <t>VOOC/闪充</t>
  </si>
  <si>
    <t>4.74V,3.57A</t>
  </si>
  <si>
    <r>
      <rPr>
        <sz val="12"/>
        <rFont val="Arial"/>
      </rPr>
      <t>PD/</t>
    </r>
    <r>
      <rPr>
        <sz val="12"/>
        <rFont val="宋体"/>
        <charset val="134"/>
      </rPr>
      <t>快速充电</t>
    </r>
  </si>
  <si>
    <t>8.86V,1.61A</t>
  </si>
  <si>
    <t>8.56V,6.28A</t>
  </si>
  <si>
    <t>8.63V,6.29A</t>
  </si>
  <si>
    <t>OPPO Find X3 Pro</t>
  </si>
  <si>
    <t>ColorOS V13.0    PEEM00_11_F.20</t>
  </si>
  <si>
    <t>PD/快速充电</t>
  </si>
  <si>
    <t>8.85V,1.96A</t>
  </si>
  <si>
    <t>SUPERVOOC2.0</t>
  </si>
  <si>
    <t>8.56V,6.25A</t>
  </si>
  <si>
    <t>OPPO Find X5 Pro</t>
  </si>
  <si>
    <t>ColorOS V13.1 PFEM10_13.1.0.181(CN01)</t>
  </si>
  <si>
    <t>4.95V,3.42A</t>
  </si>
  <si>
    <t>8.86V,1.90A</t>
  </si>
  <si>
    <r>
      <rPr>
        <sz val="12"/>
        <color indexed="8"/>
        <rFont val="宋体"/>
        <charset val="134"/>
      </rPr>
      <t>超级闪充</t>
    </r>
    <r>
      <rPr>
        <sz val="12"/>
        <color indexed="8"/>
        <rFont val="Arial"/>
      </rPr>
      <t>80W</t>
    </r>
  </si>
  <si>
    <t>8.80V,7.35A</t>
  </si>
  <si>
    <t>OPPO Find X6 Pro</t>
  </si>
  <si>
    <t>ColorOS V13.1
PGEM10_13.1.0.134(CN01)</t>
  </si>
  <si>
    <t>4.95V,3.44A</t>
  </si>
  <si>
    <t>8.86V,1.92A</t>
  </si>
  <si>
    <t>OPPO R9SK</t>
  </si>
  <si>
    <t>Color OS R9SK_11_A.37_191127</t>
  </si>
  <si>
    <t>4.83V,4.32A</t>
  </si>
  <si>
    <t>4.53V,2.11A</t>
  </si>
  <si>
    <t>4.51V,2.15A</t>
  </si>
  <si>
    <t>4.49V,2.09A</t>
  </si>
  <si>
    <t>OPPO R11S</t>
  </si>
  <si>
    <t>Color OS V6     R11S_11_C.19</t>
  </si>
  <si>
    <t>4.95V,4.11A</t>
  </si>
  <si>
    <t>4.89V,2.12A</t>
  </si>
  <si>
    <t>4.91V,2.12A</t>
  </si>
  <si>
    <t>OPPO R17</t>
  </si>
  <si>
    <r>
      <rPr>
        <b/>
        <sz val="12"/>
        <color theme="1"/>
        <rFont val="Arial"/>
      </rPr>
      <t>ColorOS V7.1  PBEM00_11_F.2</t>
    </r>
    <r>
      <rPr>
        <sz val="12"/>
        <rFont val="宋体"/>
        <charset val="134"/>
      </rPr>
      <t>6</t>
    </r>
  </si>
  <si>
    <t>4.51V,4.06A</t>
  </si>
  <si>
    <t>4.94V,1.84A</t>
  </si>
  <si>
    <t>4.53V,3.52A</t>
  </si>
  <si>
    <t>4.48V,3.55A</t>
  </si>
  <si>
    <t>4.47V,3.54A</t>
  </si>
  <si>
    <t>Realme X</t>
  </si>
  <si>
    <t>realme UI 2.0                        RMX1901_11_F.06</t>
  </si>
  <si>
    <t>4.31V,4.10A</t>
  </si>
  <si>
    <t>4.93V,1.86A</t>
  </si>
  <si>
    <t>4.40V,1.75A</t>
  </si>
  <si>
    <t>4.44V,1.80A</t>
  </si>
  <si>
    <t>4.37V,1.72A</t>
  </si>
  <si>
    <r>
      <rPr>
        <b/>
        <sz val="12"/>
        <rFont val="Arial"/>
      </rPr>
      <t xml:space="preserve">Realme X </t>
    </r>
    <r>
      <rPr>
        <b/>
        <sz val="12"/>
        <rFont val="宋体"/>
        <charset val="134"/>
      </rPr>
      <t>青春</t>
    </r>
  </si>
  <si>
    <t>realme UI 2.0                        RMX1851_11_F.05</t>
  </si>
  <si>
    <t>4.86V,4.26A</t>
  </si>
  <si>
    <t>4.50V,2.12A</t>
  </si>
  <si>
    <t>4.54V,2.17A</t>
  </si>
  <si>
    <t>4.52V,2.12A</t>
  </si>
  <si>
    <t>OPPO Reno Ace</t>
  </si>
  <si>
    <t>ColorOS V12.1 PCLM10_11_H.15</t>
  </si>
  <si>
    <t>4.70V,3.57A</t>
  </si>
  <si>
    <t>9.18V,1.92A</t>
  </si>
  <si>
    <t>8.74V,5.60A</t>
  </si>
  <si>
    <t>8.75V,5.59A</t>
  </si>
  <si>
    <t>8.76V,5.60A</t>
  </si>
  <si>
    <r>
      <rPr>
        <b/>
        <sz val="12"/>
        <rFont val="Arial"/>
      </rPr>
      <t>OPPO Reno 9</t>
    </r>
    <r>
      <rPr>
        <b/>
        <sz val="12"/>
        <rFont val="宋体"/>
        <charset val="134"/>
      </rPr>
      <t>（红色）</t>
    </r>
  </si>
  <si>
    <t>ColorOS V13.1
PHM110_13.1.0.181(CN01)</t>
  </si>
  <si>
    <t>UFCS/快速充电</t>
  </si>
  <si>
    <t>8.69V,3.02A</t>
  </si>
  <si>
    <r>
      <t>UFCS/</t>
    </r>
    <r>
      <rPr>
        <sz val="12"/>
        <rFont val="宋体"/>
        <charset val="134"/>
      </rPr>
      <t>快速充电</t>
    </r>
  </si>
  <si>
    <t>8.66V,2.97A</t>
  </si>
  <si>
    <t>超级闪充67W</t>
  </si>
  <si>
    <t>9.27V,5.01A</t>
  </si>
  <si>
    <r>
      <rPr>
        <b/>
        <sz val="12"/>
        <rFont val="Arial"/>
      </rPr>
      <t>OPPO Reno 9</t>
    </r>
    <r>
      <rPr>
        <b/>
        <sz val="12"/>
        <rFont val="宋体"/>
        <charset val="134"/>
      </rPr>
      <t>（黑色）</t>
    </r>
  </si>
  <si>
    <t>ColorOS V13.1 PHM110_13.1.0.181(CN01)</t>
  </si>
  <si>
    <t>4.24V,4.35A</t>
  </si>
  <si>
    <t>4.23V,4.28A</t>
  </si>
  <si>
    <t>8.89V,1.39A</t>
  </si>
  <si>
    <t>OPPO A1</t>
  </si>
  <si>
    <t>ColorOS V13.1</t>
  </si>
  <si>
    <t>4.33V,4.37A</t>
  </si>
  <si>
    <t>8.88V,1.56A</t>
  </si>
  <si>
    <t>Nova4</t>
  </si>
  <si>
    <t>HarmonyOS 3.0.0.165</t>
  </si>
  <si>
    <t>FCP/快速充电</t>
  </si>
  <si>
    <t>8.90V,1.30A</t>
  </si>
  <si>
    <t>4.95V,1.90A</t>
  </si>
  <si>
    <t>FCP</t>
  </si>
  <si>
    <t>8.89V,1.42A</t>
  </si>
  <si>
    <t>5.19V,1.42A</t>
  </si>
  <si>
    <r>
      <rPr>
        <b/>
        <sz val="12"/>
        <rFont val="Arial"/>
      </rPr>
      <t>荣耀</t>
    </r>
    <r>
      <rPr>
        <b/>
        <sz val="12"/>
        <rFont val="Arial"/>
      </rPr>
      <t>Note10</t>
    </r>
  </si>
  <si>
    <t>HarmonyOS 2.0.0.230</t>
  </si>
  <si>
    <t>8.93V,1.87A</t>
  </si>
  <si>
    <t>8.86V,1.87A</t>
  </si>
  <si>
    <t>SCP</t>
  </si>
  <si>
    <r>
      <rPr>
        <sz val="12"/>
        <color indexed="8"/>
        <rFont val="宋体"/>
        <charset val="134"/>
      </rPr>
      <t>超级快充</t>
    </r>
  </si>
  <si>
    <t>4.82V,3.94A</t>
  </si>
  <si>
    <t>4.83V,3.96A</t>
  </si>
  <si>
    <t>4.31V,1.84A</t>
  </si>
  <si>
    <r>
      <rPr>
        <b/>
        <sz val="12"/>
        <rFont val="Arial"/>
      </rPr>
      <t>荣耀</t>
    </r>
    <r>
      <rPr>
        <b/>
        <sz val="12"/>
        <rFont val="Arial"/>
      </rPr>
      <t xml:space="preserve"> Magic2</t>
    </r>
  </si>
  <si>
    <t>高压SCP/超级快充</t>
  </si>
  <si>
    <t>8.90V,2.29A</t>
  </si>
  <si>
    <t>8.75V,2.20A</t>
  </si>
  <si>
    <r>
      <rPr>
        <sz val="12"/>
        <rFont val="宋体"/>
        <charset val="134"/>
      </rPr>
      <t>高压</t>
    </r>
    <r>
      <rPr>
        <sz val="12"/>
        <rFont val="Arial"/>
      </rPr>
      <t>SCP</t>
    </r>
  </si>
  <si>
    <t>9.17V,3.04A</t>
  </si>
  <si>
    <t>8.64V,2.00A</t>
  </si>
  <si>
    <t>8.62V,1.94A</t>
  </si>
  <si>
    <r>
      <rPr>
        <b/>
        <sz val="12"/>
        <rFont val="宋体"/>
        <charset val="134"/>
      </rPr>
      <t>荣耀</t>
    </r>
    <r>
      <rPr>
        <b/>
        <sz val="12"/>
        <rFont val="Arial"/>
      </rPr>
      <t xml:space="preserve"> Magic5 Pro</t>
    </r>
  </si>
  <si>
    <t>Magic UI 7.1.0
7.1.0.157</t>
  </si>
  <si>
    <r>
      <t>高压</t>
    </r>
    <r>
      <rPr>
        <sz val="12"/>
        <rFont val="Arial"/>
      </rPr>
      <t>SCP/</t>
    </r>
    <r>
      <rPr>
        <sz val="12"/>
        <rFont val="宋体"/>
        <charset val="134"/>
      </rPr>
      <t>超级快充</t>
    </r>
  </si>
  <si>
    <t>7.62V,2.30A</t>
  </si>
  <si>
    <t>7.86V,2.27A</t>
  </si>
  <si>
    <t>高压SCP</t>
  </si>
  <si>
    <t>超级快充</t>
  </si>
  <si>
    <t>8.86V,4.76A</t>
  </si>
  <si>
    <r>
      <rPr>
        <b/>
        <sz val="12"/>
        <color theme="1"/>
        <rFont val="Arial"/>
      </rPr>
      <t>荣耀</t>
    </r>
    <r>
      <rPr>
        <b/>
        <sz val="12"/>
        <rFont val="Arial"/>
      </rPr>
      <t>X10</t>
    </r>
  </si>
  <si>
    <t>9.02V,2.10A</t>
  </si>
  <si>
    <t>9.01V,2.06A</t>
  </si>
  <si>
    <t>9.02V,2.17A</t>
  </si>
  <si>
    <t>8.76V,2.26A</t>
  </si>
  <si>
    <r>
      <rPr>
        <b/>
        <sz val="12"/>
        <rFont val="宋体"/>
        <charset val="134"/>
      </rPr>
      <t>荣耀</t>
    </r>
    <r>
      <rPr>
        <b/>
        <sz val="12"/>
        <rFont val="Arial"/>
      </rPr>
      <t>Play5T</t>
    </r>
  </si>
  <si>
    <t>Magic UI 4.0.0     4.0.0.232</t>
  </si>
  <si>
    <t>9.05V,2.36A</t>
  </si>
  <si>
    <t>9.03V,2.36A</t>
  </si>
  <si>
    <t>8.41V,1.82A</t>
  </si>
  <si>
    <t>8.62V,2.27A</t>
  </si>
  <si>
    <t>8.61V,2.26A</t>
  </si>
  <si>
    <r>
      <rPr>
        <b/>
        <sz val="12"/>
        <rFont val="Arial"/>
      </rPr>
      <t>荣耀</t>
    </r>
    <r>
      <rPr>
        <b/>
        <sz val="12"/>
        <rFont val="Arial"/>
      </rPr>
      <t>20 Pro</t>
    </r>
  </si>
  <si>
    <t>8.95V,2.29A</t>
  </si>
  <si>
    <t>8.97V,2.22A</t>
  </si>
  <si>
    <t>4.81V,4.44A</t>
  </si>
  <si>
    <t>4.69V,3.93A</t>
  </si>
  <si>
    <t>4.67V,3.84A</t>
  </si>
  <si>
    <r>
      <rPr>
        <b/>
        <sz val="12"/>
        <rFont val="Arial"/>
      </rPr>
      <t>荣耀</t>
    </r>
    <r>
      <rPr>
        <b/>
        <sz val="12"/>
        <rFont val="Arial"/>
      </rPr>
      <t>20S</t>
    </r>
  </si>
  <si>
    <t>8.68V,2.03A</t>
  </si>
  <si>
    <t>8.85V,1.97A</t>
  </si>
  <si>
    <t>8.85V,2.13A</t>
  </si>
  <si>
    <t>9.00V,1.30A</t>
  </si>
  <si>
    <t>9.00V,1.35A</t>
  </si>
  <si>
    <t>9.00V,1.33A</t>
  </si>
  <si>
    <r>
      <rPr>
        <b/>
        <sz val="12"/>
        <rFont val="Arial"/>
      </rPr>
      <t>荣耀</t>
    </r>
    <r>
      <rPr>
        <b/>
        <sz val="12"/>
        <rFont val="Arial"/>
      </rPr>
      <t>20</t>
    </r>
    <r>
      <rPr>
        <b/>
        <sz val="12"/>
        <rFont val="宋体"/>
        <charset val="134"/>
      </rPr>
      <t>青春版</t>
    </r>
  </si>
  <si>
    <t>8.93V,2.21A</t>
  </si>
  <si>
    <t>9.03V,2.25A</t>
  </si>
  <si>
    <t>8.71V,2.03A</t>
  </si>
  <si>
    <t>8.70V,2.08A</t>
  </si>
  <si>
    <r>
      <rPr>
        <b/>
        <sz val="12"/>
        <rFont val="宋体"/>
        <charset val="134"/>
      </rPr>
      <t>荣耀</t>
    </r>
    <r>
      <rPr>
        <b/>
        <sz val="12"/>
        <rFont val="Arial"/>
      </rPr>
      <t>50</t>
    </r>
  </si>
  <si>
    <t>Magic UI 7.0.0    7.0.0.138</t>
  </si>
  <si>
    <t>8.35V,2.37A</t>
  </si>
  <si>
    <t>8.20V,2.36A</t>
  </si>
  <si>
    <r>
      <rPr>
        <sz val="12"/>
        <rFont val="宋体"/>
        <charset val="134"/>
      </rPr>
      <t>超级快充</t>
    </r>
  </si>
  <si>
    <t>8.85V,5.14A</t>
  </si>
  <si>
    <t>8.25V,2.89A</t>
  </si>
  <si>
    <t>8.26V,2.91A</t>
  </si>
  <si>
    <r>
      <rPr>
        <b/>
        <sz val="12"/>
        <rFont val="宋体"/>
        <charset val="134"/>
      </rPr>
      <t>荣耀</t>
    </r>
    <r>
      <rPr>
        <b/>
        <sz val="12"/>
        <rFont val="Arial"/>
      </rPr>
      <t>70</t>
    </r>
  </si>
  <si>
    <t>Magic UI 7.0.0     7.0.0.155</t>
  </si>
  <si>
    <t>8.21V,2.40A</t>
  </si>
  <si>
    <t>8.53V,2.30A</t>
  </si>
  <si>
    <t>9.16V,5.83A</t>
  </si>
  <si>
    <t>9.20V,5.81A</t>
  </si>
  <si>
    <r>
      <rPr>
        <b/>
        <sz val="12"/>
        <rFont val="宋体"/>
        <charset val="134"/>
      </rPr>
      <t>荣耀</t>
    </r>
    <r>
      <rPr>
        <b/>
        <sz val="12"/>
        <rFont val="Arial"/>
      </rPr>
      <t>80</t>
    </r>
  </si>
  <si>
    <t>Magic UI 7.0.0     7.0.0.195</t>
  </si>
  <si>
    <t>8.55V,2.32A</t>
  </si>
  <si>
    <r>
      <rPr>
        <b/>
        <sz val="12"/>
        <rFont val="宋体"/>
        <charset val="134"/>
      </rPr>
      <t>华为</t>
    </r>
    <r>
      <rPr>
        <b/>
        <sz val="12"/>
        <rFont val="Arial"/>
      </rPr>
      <t>P20</t>
    </r>
  </si>
  <si>
    <r>
      <t>FCP/</t>
    </r>
    <r>
      <rPr>
        <sz val="12"/>
        <rFont val="宋体"/>
        <charset val="134"/>
      </rPr>
      <t>快速充电</t>
    </r>
  </si>
  <si>
    <t>8.95V,1.23A</t>
  </si>
  <si>
    <t>8.87V,1.77A</t>
  </si>
  <si>
    <t>4.50V,4.05A</t>
  </si>
  <si>
    <t>4.49V,4.13A</t>
  </si>
  <si>
    <t>4.48V,4.04A</t>
  </si>
  <si>
    <r>
      <rPr>
        <b/>
        <sz val="12"/>
        <color theme="1"/>
        <rFont val="Arial"/>
      </rPr>
      <t>华为</t>
    </r>
    <r>
      <rPr>
        <b/>
        <sz val="12"/>
        <rFont val="Arial"/>
      </rPr>
      <t>P30 Pro</t>
    </r>
  </si>
  <si>
    <t>HarmonyOS 3.0.0.168</t>
  </si>
  <si>
    <t>8.76V,2.63A</t>
  </si>
  <si>
    <t>8.79V,2.61A</t>
  </si>
  <si>
    <t>8.83V,2.40A</t>
  </si>
  <si>
    <t>9.04V,2.00A</t>
  </si>
  <si>
    <t>9.00V,1.95A</t>
  </si>
  <si>
    <t>8.97V,1.88A</t>
  </si>
  <si>
    <r>
      <rPr>
        <b/>
        <sz val="12"/>
        <color theme="1"/>
        <rFont val="Arial"/>
      </rPr>
      <t>华为</t>
    </r>
    <r>
      <rPr>
        <b/>
        <sz val="12"/>
        <rFont val="Arial"/>
      </rPr>
      <t>P40 Pro</t>
    </r>
  </si>
  <si>
    <t>HarmonyOS 3.0.0.300</t>
  </si>
  <si>
    <t>8.69V,2.54A</t>
  </si>
  <si>
    <t>8.71V,2.53A</t>
  </si>
  <si>
    <t>9.35V,3.80A</t>
  </si>
  <si>
    <t>9.35V,3.85A</t>
  </si>
  <si>
    <t>9.35V,3.82A</t>
  </si>
  <si>
    <r>
      <rPr>
        <b/>
        <sz val="12"/>
        <rFont val="Arial"/>
      </rPr>
      <t>华为</t>
    </r>
    <r>
      <rPr>
        <b/>
        <sz val="12"/>
        <rFont val="Arial"/>
      </rPr>
      <t>P50</t>
    </r>
  </si>
  <si>
    <t>HarmonyOS 3.0.0.308</t>
  </si>
  <si>
    <t>8.76V,2.40A</t>
  </si>
  <si>
    <t>Mate20 Pro</t>
  </si>
  <si>
    <t>8.82V,2.57A</t>
  </si>
  <si>
    <t>8.84V,2.54A</t>
  </si>
  <si>
    <t>8.80V,2.52A</t>
  </si>
  <si>
    <t>9.46V,3.86A</t>
  </si>
  <si>
    <t>8.84V,2.53A</t>
  </si>
  <si>
    <t>8.74V,2.45A</t>
  </si>
  <si>
    <t>Mate30</t>
  </si>
  <si>
    <t>8.76V,2.48A</t>
  </si>
  <si>
    <t>9.22V,2.56A</t>
  </si>
  <si>
    <t>9.24V,2.62A</t>
  </si>
  <si>
    <t>9.22V,2.55A</t>
  </si>
  <si>
    <t>Mate40 Pro</t>
  </si>
  <si>
    <t>8.53V,2.52A</t>
  </si>
  <si>
    <t>8.54V,2.55A</t>
  </si>
  <si>
    <t>9.58V,5.92A</t>
  </si>
  <si>
    <t>9.58V,6.00A</t>
  </si>
  <si>
    <t>Mate 50</t>
  </si>
  <si>
    <t>8.30V,2.48A</t>
  </si>
  <si>
    <t>8.33V,2.45A</t>
  </si>
  <si>
    <t>8.35V,2.48A</t>
  </si>
  <si>
    <t>9.05V,6.08A</t>
  </si>
  <si>
    <t>8.84V,5.02A</t>
  </si>
  <si>
    <r>
      <rPr>
        <b/>
        <sz val="12"/>
        <rFont val="Arial"/>
      </rPr>
      <t>一加</t>
    </r>
    <r>
      <rPr>
        <b/>
        <sz val="12"/>
        <rFont val="Arial"/>
      </rPr>
      <t xml:space="preserve"> 0ne plus7 Pro</t>
    </r>
  </si>
  <si>
    <t>colorOS 12.1
GM1910_11_H.40</t>
  </si>
  <si>
    <t>VOOC/Warp Charge</t>
  </si>
  <si>
    <t>4.39V,4.24A</t>
  </si>
  <si>
    <t>4.95V,1.86A</t>
  </si>
  <si>
    <t>warp</t>
  </si>
  <si>
    <r>
      <rPr>
        <sz val="12"/>
        <color theme="1"/>
        <rFont val="Arial"/>
      </rPr>
      <t>warp</t>
    </r>
    <r>
      <rPr>
        <sz val="12"/>
        <color indexed="8"/>
        <rFont val="宋体"/>
        <charset val="134"/>
      </rPr>
      <t>闪充</t>
    </r>
  </si>
  <si>
    <t>4.28V,2.49A</t>
  </si>
  <si>
    <t>4.28V,2.88A</t>
  </si>
  <si>
    <t>4.31V,2.88A</t>
  </si>
  <si>
    <t>0nePlus 8T</t>
  </si>
  <si>
    <t>ColorOS V13.1    KB2000_13.1.181(CN01)</t>
  </si>
  <si>
    <r>
      <rPr>
        <sz val="12"/>
        <rFont val="Arial"/>
      </rPr>
      <t>QC2.0/</t>
    </r>
    <r>
      <rPr>
        <sz val="12"/>
        <rFont val="宋体"/>
        <charset val="134"/>
      </rPr>
      <t>正在充电</t>
    </r>
  </si>
  <si>
    <t>9.17V,1.80A</t>
  </si>
  <si>
    <t>8.78V,2.83A</t>
  </si>
  <si>
    <t>9.18V,2.06A</t>
  </si>
  <si>
    <r>
      <rPr>
        <sz val="12"/>
        <rFont val="Arial"/>
      </rPr>
      <t>warp</t>
    </r>
    <r>
      <rPr>
        <sz val="12"/>
        <rFont val="宋体"/>
        <charset val="134"/>
      </rPr>
      <t>闪充</t>
    </r>
  </si>
  <si>
    <t>8.66V,6.29A</t>
  </si>
  <si>
    <t>8.67V,6.30A</t>
  </si>
  <si>
    <t>8.69V,6.30A</t>
  </si>
  <si>
    <r>
      <t xml:space="preserve">一加 </t>
    </r>
    <r>
      <rPr>
        <b/>
        <sz val="12"/>
        <rFont val="Arial"/>
      </rPr>
      <t>Ace 2 Pro</t>
    </r>
  </si>
  <si>
    <t>7.50V,3.02A</t>
  </si>
  <si>
    <t>7.61V,2.97A</t>
  </si>
  <si>
    <t>Pixel 2</t>
  </si>
  <si>
    <t>Android 10</t>
  </si>
  <si>
    <t>5.14V,1.41A</t>
  </si>
  <si>
    <t>9.15V,1.37A</t>
  </si>
  <si>
    <t>9.05V,0.67A</t>
  </si>
  <si>
    <t>PD</t>
  </si>
  <si>
    <r>
      <rPr>
        <sz val="12"/>
        <rFont val="宋体"/>
        <charset val="134"/>
      </rPr>
      <t>快速充电</t>
    </r>
  </si>
  <si>
    <t>9.17V,1.45A</t>
  </si>
  <si>
    <t>9.19V,1.54A</t>
  </si>
  <si>
    <t>9.18V,1.51A</t>
  </si>
  <si>
    <t>Pixel 3XL</t>
  </si>
  <si>
    <t>Android 9</t>
  </si>
  <si>
    <t>5.15V,1.41A</t>
  </si>
  <si>
    <t>9.19V,1.80A</t>
  </si>
  <si>
    <t>9.13V,1.39A</t>
  </si>
  <si>
    <t>9.14V,1.61A</t>
  </si>
  <si>
    <t>9.15V,1.64A</t>
  </si>
  <si>
    <r>
      <rPr>
        <b/>
        <sz val="12"/>
        <color theme="1"/>
        <rFont val="Arial"/>
      </rPr>
      <t>努比亚</t>
    </r>
    <r>
      <rPr>
        <b/>
        <sz val="12"/>
        <rFont val="Arial"/>
      </rPr>
      <t>Z17</t>
    </r>
  </si>
  <si>
    <t>NX563J_CNCommon_V6.28</t>
  </si>
  <si>
    <r>
      <rPr>
        <sz val="12"/>
        <rFont val="Arial"/>
      </rPr>
      <t>QC3.0/</t>
    </r>
    <r>
      <rPr>
        <sz val="12"/>
        <rFont val="宋体"/>
        <charset val="134"/>
      </rPr>
      <t>正在充电</t>
    </r>
  </si>
  <si>
    <t>4.77V,1.96A</t>
  </si>
  <si>
    <t>4.72V,2.11A</t>
  </si>
  <si>
    <r>
      <rPr>
        <sz val="12"/>
        <rFont val="Arial"/>
      </rPr>
      <t>PPS/</t>
    </r>
    <r>
      <rPr>
        <sz val="12"/>
        <color indexed="8"/>
        <rFont val="宋体"/>
        <charset val="134"/>
      </rPr>
      <t>正在充电</t>
    </r>
  </si>
  <si>
    <t>7.36V,1.37A</t>
  </si>
  <si>
    <r>
      <rPr>
        <sz val="12"/>
        <color indexed="8"/>
        <rFont val="宋体"/>
        <charset val="134"/>
      </rPr>
      <t>普通充电</t>
    </r>
  </si>
  <si>
    <t>6.63V,1.90A</t>
  </si>
  <si>
    <t>6.85V,2.17A</t>
  </si>
  <si>
    <t>8.01V,1.56A</t>
  </si>
  <si>
    <r>
      <rPr>
        <b/>
        <sz val="12"/>
        <rFont val="Arial"/>
      </rPr>
      <t>红魔</t>
    </r>
    <r>
      <rPr>
        <b/>
        <sz val="12"/>
        <rFont val="Arial"/>
      </rPr>
      <t>3</t>
    </r>
  </si>
  <si>
    <t>NX629J_CNCommon_V5.17</t>
  </si>
  <si>
    <t>QC3.0/正在充电</t>
  </si>
  <si>
    <t>8.94V,1.71A</t>
  </si>
  <si>
    <t>PPS/正在充电</t>
  </si>
  <si>
    <t>9.02V,2.73A</t>
  </si>
  <si>
    <t>9.02V,2.76A</t>
  </si>
  <si>
    <t>9.93V,2.50A</t>
  </si>
  <si>
    <t>9.93V,2.66A</t>
  </si>
  <si>
    <t>9.91V,2.53A</t>
  </si>
  <si>
    <t>LG G7</t>
  </si>
  <si>
    <t>6.84V,1.59A</t>
  </si>
  <si>
    <t>6.89V,0.79A</t>
  </si>
  <si>
    <t>4.92V,1.03A</t>
  </si>
  <si>
    <t>6.45V,1.66A</t>
  </si>
  <si>
    <t>6.90V,0.80A</t>
  </si>
  <si>
    <t>6.52V,0.76A</t>
  </si>
  <si>
    <r>
      <rPr>
        <b/>
        <sz val="12"/>
        <rFont val="Arial"/>
      </rPr>
      <t>坚果</t>
    </r>
    <r>
      <rPr>
        <b/>
        <sz val="12"/>
        <rFont val="Arial"/>
      </rPr>
      <t>R1</t>
    </r>
  </si>
  <si>
    <t>smartisan OS V7.2.0.3</t>
  </si>
  <si>
    <t>6.51V,2.67A</t>
  </si>
  <si>
    <t>6.04V,2.76A</t>
  </si>
  <si>
    <t>6.82V,2.49A</t>
  </si>
  <si>
    <t>6.84V,2.66A</t>
  </si>
  <si>
    <t>6.84V,2.65A</t>
  </si>
  <si>
    <r>
      <rPr>
        <b/>
        <sz val="12"/>
        <rFont val="Arial"/>
      </rPr>
      <t>魅族</t>
    </r>
    <r>
      <rPr>
        <b/>
        <sz val="12"/>
        <rFont val="Arial"/>
      </rPr>
      <t>16S</t>
    </r>
  </si>
  <si>
    <t>Flyme8.1.8.0A</t>
  </si>
  <si>
    <t>5.00V,1.78A</t>
  </si>
  <si>
    <r>
      <rPr>
        <sz val="12"/>
        <rFont val="Arial"/>
      </rPr>
      <t>PD/</t>
    </r>
    <r>
      <rPr>
        <sz val="12"/>
        <color indexed="8"/>
        <rFont val="宋体"/>
        <charset val="134"/>
      </rPr>
      <t>正在充电</t>
    </r>
  </si>
  <si>
    <t>4.95V,1.78A</t>
  </si>
  <si>
    <t>MTK</t>
  </si>
  <si>
    <t>8.52V,2.45A</t>
  </si>
  <si>
    <t>5.25V,1.23A</t>
  </si>
  <si>
    <t>5.26V,1.24A</t>
  </si>
  <si>
    <t>iPhone8</t>
  </si>
  <si>
    <t>Lightning</t>
  </si>
  <si>
    <t>5.16V,1.73A</t>
  </si>
  <si>
    <t>8.93V,1.10A</t>
  </si>
  <si>
    <t>8.96V,1.20A</t>
  </si>
  <si>
    <t>C-T-Lightning</t>
  </si>
  <si>
    <r>
      <rPr>
        <sz val="12"/>
        <color indexed="8"/>
        <rFont val="宋体"/>
        <charset val="134"/>
      </rPr>
      <t>正常充电</t>
    </r>
  </si>
  <si>
    <t>9.14V,0.95A</t>
  </si>
  <si>
    <t>9.14V,1.00A</t>
  </si>
  <si>
    <t>9.14V,0.98A</t>
  </si>
  <si>
    <t>iPhone11 Pro</t>
  </si>
  <si>
    <t>5.15V,1.89A</t>
  </si>
  <si>
    <t>8.98V,1.98A</t>
  </si>
  <si>
    <r>
      <rPr>
        <sz val="12"/>
        <rFont val="宋体"/>
        <charset val="134"/>
      </rPr>
      <t>正常充电</t>
    </r>
  </si>
  <si>
    <t>9.01V,1.97A</t>
  </si>
  <si>
    <t>9.01V,1.98A</t>
  </si>
  <si>
    <t>iPhone12</t>
  </si>
  <si>
    <t>5.24V,2.30A</t>
  </si>
  <si>
    <t>8.97V,2.02A</t>
  </si>
  <si>
    <t>iPhone13 Pro</t>
  </si>
  <si>
    <t>8.96V,1.89A</t>
  </si>
  <si>
    <t>8.98V,2.02A</t>
  </si>
  <si>
    <t>iPhone13 Pro Max</t>
  </si>
  <si>
    <t>5.26V,2.34A</t>
  </si>
  <si>
    <t>8.96V,2.92A</t>
  </si>
  <si>
    <t>iPhone14 Pro Max</t>
  </si>
  <si>
    <t>5.25V,2.28A</t>
  </si>
  <si>
    <t>9.23V,2.95A</t>
  </si>
  <si>
    <t>iPhone15 Pro</t>
  </si>
  <si>
    <t>5.03V,1.48A</t>
  </si>
  <si>
    <t>8.84V,2.15A</t>
  </si>
  <si>
    <t>iPhone15 Pro Max</t>
  </si>
  <si>
    <t>17.0.2</t>
  </si>
  <si>
    <t>5.03V,1.47A</t>
  </si>
  <si>
    <t>8.89V,2.94A</t>
  </si>
  <si>
    <t>Apple iPad Pro A1980</t>
  </si>
  <si>
    <t>5.04V,1.39A</t>
  </si>
  <si>
    <t>14.74V,2.18A</t>
  </si>
  <si>
    <t>9.13V,1.77A</t>
  </si>
  <si>
    <t>Apple iPad Pro A2229</t>
  </si>
  <si>
    <t>14.4.1</t>
  </si>
  <si>
    <t>5.05V,0.93A</t>
  </si>
  <si>
    <t>14.76V,1.93A</t>
  </si>
  <si>
    <t>14.72V,2.40A</t>
  </si>
  <si>
    <t>8.67V,2.14A</t>
  </si>
  <si>
    <t>8.68V,2.14A</t>
  </si>
  <si>
    <t>Apple iPad A2270</t>
  </si>
  <si>
    <t>5.20V,2.27A</t>
  </si>
  <si>
    <t>4.99V,2.29A</t>
  </si>
  <si>
    <t>Apple iPad Air5 A2588</t>
  </si>
  <si>
    <t>5.04V,0.94A</t>
  </si>
  <si>
    <t>14.76V,1.86A</t>
  </si>
  <si>
    <t>14.71V,2.39A</t>
  </si>
  <si>
    <t>MacBook A1534</t>
  </si>
  <si>
    <t>OS X EI Capitan 10.11.6</t>
  </si>
  <si>
    <t>5.01V,2.25A</t>
  </si>
  <si>
    <t>19.86V,1.35A</t>
  </si>
  <si>
    <t>20.18V,1.37A</t>
  </si>
  <si>
    <t>MacBook Air A2179</t>
  </si>
  <si>
    <t>macOS Catalina 10.15.7</t>
  </si>
  <si>
    <t>5.03V,1.43A</t>
  </si>
  <si>
    <t>19.82V,2.16A</t>
  </si>
  <si>
    <t>19.90V,1.45A</t>
  </si>
  <si>
    <t>MacBook Pro A1707</t>
  </si>
  <si>
    <t>macOS Mojave 10.14.6</t>
  </si>
  <si>
    <t>5.01V,2.29A</t>
  </si>
  <si>
    <t>19.78V,2.15A</t>
  </si>
  <si>
    <t>20.21V,2.86A</t>
  </si>
  <si>
    <t>MacBook Pro A1990</t>
  </si>
  <si>
    <t>5.01V,2.33A</t>
  </si>
  <si>
    <t>19.79V,2.19A</t>
  </si>
  <si>
    <t>20.21V,2.70A</t>
  </si>
  <si>
    <t>MacBook Pro A2485</t>
  </si>
  <si>
    <t>masOS Monterey 12.0</t>
  </si>
  <si>
    <t>5.03V,1.42A</t>
  </si>
  <si>
    <t>C-MagSafe 3</t>
  </si>
  <si>
    <t>27.88V,4.93A</t>
  </si>
  <si>
    <t>surface Book 2</t>
  </si>
  <si>
    <r>
      <rPr>
        <b/>
        <sz val="12"/>
        <color theme="1"/>
        <rFont val="Arial"/>
      </rPr>
      <t>WIN10</t>
    </r>
    <r>
      <rPr>
        <b/>
        <sz val="12"/>
        <rFont val="宋体"/>
        <charset val="134"/>
      </rPr>
      <t>专业版</t>
    </r>
    <r>
      <rPr>
        <b/>
        <sz val="12"/>
        <rFont val="Arial"/>
      </rPr>
      <t>1709</t>
    </r>
  </si>
  <si>
    <t>5.10V,18.74mA</t>
  </si>
  <si>
    <t>19.79V,2.15A</t>
  </si>
  <si>
    <t>DELL i5-8265U</t>
  </si>
  <si>
    <r>
      <rPr>
        <b/>
        <sz val="12"/>
        <color theme="1"/>
        <rFont val="Arial"/>
      </rPr>
      <t>WIN10</t>
    </r>
    <r>
      <rPr>
        <b/>
        <sz val="12"/>
        <color indexed="8"/>
        <rFont val="宋体"/>
        <charset val="134"/>
      </rPr>
      <t>家庭中文版</t>
    </r>
    <r>
      <rPr>
        <b/>
        <sz val="12"/>
        <color indexed="8"/>
        <rFont val="Arial"/>
      </rPr>
      <t>1903</t>
    </r>
  </si>
  <si>
    <t>5.03V,19.18mA</t>
  </si>
  <si>
    <t>19.81V,1.93A</t>
  </si>
  <si>
    <t>HP EliteBook X360</t>
  </si>
  <si>
    <r>
      <rPr>
        <b/>
        <sz val="12"/>
        <color theme="1"/>
        <rFont val="Arial"/>
      </rPr>
      <t>WIN10</t>
    </r>
    <r>
      <rPr>
        <b/>
        <sz val="12"/>
        <color indexed="8"/>
        <rFont val="宋体"/>
        <charset val="134"/>
      </rPr>
      <t>家庭中文版</t>
    </r>
    <r>
      <rPr>
        <b/>
        <sz val="12"/>
        <color indexed="8"/>
        <rFont val="Arial"/>
      </rPr>
      <t>1803</t>
    </r>
  </si>
  <si>
    <t>19.80V,1.85A</t>
  </si>
  <si>
    <t>14.88V,4.18A</t>
  </si>
  <si>
    <r>
      <rPr>
        <b/>
        <sz val="12"/>
        <rFont val="Arial"/>
      </rPr>
      <t>三星</t>
    </r>
    <r>
      <rPr>
        <b/>
        <sz val="12"/>
        <rFont val="Arial"/>
      </rPr>
      <t>Galaxy Book Pro 360</t>
    </r>
  </si>
  <si>
    <r>
      <rPr>
        <b/>
        <sz val="12"/>
        <color theme="1"/>
        <rFont val="Arial"/>
      </rPr>
      <t>WIN10</t>
    </r>
    <r>
      <rPr>
        <b/>
        <sz val="12"/>
        <color indexed="8"/>
        <rFont val="宋体"/>
        <charset val="134"/>
      </rPr>
      <t>家庭版</t>
    </r>
    <r>
      <rPr>
        <b/>
        <sz val="12"/>
        <color indexed="8"/>
        <rFont val="Arial"/>
      </rPr>
      <t>1904</t>
    </r>
  </si>
  <si>
    <t>5.02V,1.96A</t>
  </si>
  <si>
    <t>19.80V,2.03A</t>
  </si>
  <si>
    <t>19.37V,2.95A</t>
  </si>
  <si>
    <r>
      <rPr>
        <b/>
        <sz val="12"/>
        <rFont val="宋体"/>
        <charset val="134"/>
      </rPr>
      <t>华为</t>
    </r>
    <r>
      <rPr>
        <b/>
        <sz val="12"/>
        <rFont val="Arial"/>
      </rPr>
      <t>MateBook D14</t>
    </r>
  </si>
  <si>
    <r>
      <rPr>
        <b/>
        <sz val="12"/>
        <rFont val="Arial"/>
      </rPr>
      <t>Win11</t>
    </r>
    <r>
      <rPr>
        <b/>
        <sz val="12"/>
        <rFont val="宋体"/>
        <charset val="134"/>
      </rPr>
      <t>家庭中文版</t>
    </r>
    <r>
      <rPr>
        <b/>
        <sz val="12"/>
        <rFont val="Arial"/>
      </rPr>
      <t>22H2</t>
    </r>
  </si>
  <si>
    <t>9.85V,2.11A</t>
  </si>
  <si>
    <t>19.78V,2.11A</t>
  </si>
  <si>
    <t>19.35V,3.12A</t>
  </si>
  <si>
    <r>
      <rPr>
        <b/>
        <sz val="12"/>
        <rFont val="Arial"/>
      </rPr>
      <t>任天堂</t>
    </r>
    <r>
      <rPr>
        <b/>
        <sz val="12"/>
        <rFont val="Arial"/>
      </rPr>
      <t>Nintendo Switch</t>
    </r>
  </si>
  <si>
    <t>16.0.3</t>
  </si>
  <si>
    <t>5.04V,1.42A</t>
  </si>
  <si>
    <t>14.84V,0.83A</t>
  </si>
  <si>
    <t>14.99V,0.98A</t>
  </si>
  <si>
    <r>
      <t>IC</t>
    </r>
    <r>
      <rPr>
        <sz val="12"/>
        <color theme="1"/>
        <rFont val="宋体"/>
        <charset val="134"/>
      </rPr>
      <t>丝印：</t>
    </r>
    <r>
      <rPr>
        <sz val="12"/>
        <color theme="1"/>
        <rFont val="Arial"/>
      </rPr>
      <t>872.07DY</t>
    </r>
  </si>
  <si>
    <t>IP5383 SINK兼容性测试</t>
  </si>
  <si>
    <t>日期：</t>
  </si>
  <si>
    <t>适配器信息</t>
  </si>
  <si>
    <t>IP5383 输入电压、电流</t>
  </si>
  <si>
    <t>备注</t>
  </si>
  <si>
    <t>序号</t>
  </si>
  <si>
    <t>设备型号名称</t>
  </si>
  <si>
    <t>适配器输出口类型</t>
  </si>
  <si>
    <t>快充协议</t>
  </si>
  <si>
    <t>输出规格</t>
  </si>
  <si>
    <t>版本IC号</t>
  </si>
  <si>
    <t>SINK输入口类型</t>
  </si>
  <si>
    <t>快充协议申请</t>
  </si>
  <si>
    <t>C口待机输入
电压、电流</t>
  </si>
  <si>
    <t>小米8原装适配器</t>
  </si>
  <si>
    <t>A</t>
  </si>
  <si>
    <t>QC3.0/QC2.0、DCP</t>
  </si>
  <si>
    <t>5V=3A、9V=2A、12V=1.5A</t>
  </si>
  <si>
    <t>/</t>
  </si>
  <si>
    <t>C</t>
  </si>
  <si>
    <t>12.26V,1.43A</t>
  </si>
  <si>
    <t>小米9原装适配器</t>
  </si>
  <si>
    <t>5V=3A、9V=2A、12V=2.25A、20V=1.35A</t>
  </si>
  <si>
    <t>12.02V,1.44A</t>
  </si>
  <si>
    <t>小米10 Pro原装适配器</t>
  </si>
  <si>
    <t>5V=3A、9V=3A、11V=6A、20V=3.25A</t>
  </si>
  <si>
    <t>19.87V,1.59A</t>
  </si>
  <si>
    <t>小米55W原装适配器</t>
  </si>
  <si>
    <t>5V=3A、9V=3A、11V=5A、20V=2.5A</t>
  </si>
  <si>
    <t>19.81V,1.59A</t>
  </si>
  <si>
    <t>小米67W原装适配器（MDY-12-ES）</t>
  </si>
  <si>
    <t>5V=3A、9V=3A、11V=6.1A、20V=3.25A</t>
  </si>
  <si>
    <t>19.85V,1.59A</t>
  </si>
  <si>
    <t>小米67W原装适配器（MDY-12-EF）</t>
  </si>
  <si>
    <t>小米10至尊版120W原装适配器（MDY-12-ED）</t>
  </si>
  <si>
    <t>5V=3A、9V=3A、11V=6A、20V=6A</t>
  </si>
  <si>
    <t>19.77V,1.59A</t>
  </si>
  <si>
    <t>Mix2S原装适配器</t>
  </si>
  <si>
    <t>12.25V,1.45A</t>
  </si>
  <si>
    <t>Mix3原装适配器</t>
  </si>
  <si>
    <t>12.28V,1.44A</t>
  </si>
  <si>
    <t>Redmi K20 Pro原装适配器</t>
  </si>
  <si>
    <t>12.03V,1.43A</t>
  </si>
  <si>
    <t>红米note12原装67W适配器（MDY-12-EF）</t>
  </si>
  <si>
    <t>5V=3A.5-20V=6.2-3.25A(67W MAX)</t>
  </si>
  <si>
    <t>19.89V,1.59A</t>
  </si>
  <si>
    <t>Redmi K30原装适配器(已升级为33W的固件)</t>
  </si>
  <si>
    <t>5V=3A、9V=3A、20V=1.80A、20V=1.35A</t>
  </si>
  <si>
    <t>19.87V,1.23A</t>
  </si>
  <si>
    <t>黑鲨120W（MDY-12-ED）</t>
  </si>
  <si>
    <t>5V=3A、9V=3A、11V=6A、20V=4.8A、20=6AMAX</t>
  </si>
  <si>
    <t>ZMI USB充电器65W快充版（多口）</t>
  </si>
  <si>
    <t>QC3.0/QC2.0、AFC、FCP</t>
  </si>
  <si>
    <t>PD/PPS</t>
  </si>
  <si>
    <t>PD:5V=3A、9V=3A、12V=3A、15V=3A、20V=3.25A                 PPS:5V-11V=3A</t>
  </si>
  <si>
    <t>19.63V,1.59A</t>
  </si>
  <si>
    <t>三星note8原装适配器</t>
  </si>
  <si>
    <t>QC2.0、DCP、AFC</t>
  </si>
  <si>
    <t>5V=2A、9V=1.67A</t>
  </si>
  <si>
    <t>8.70V,1.78A</t>
  </si>
  <si>
    <t>三星note9原装适配器</t>
  </si>
  <si>
    <t>8.80V,1.80A</t>
  </si>
  <si>
    <t>三星note20原装适配器</t>
  </si>
  <si>
    <t>DCP、PD、PPS</t>
  </si>
  <si>
    <t>PD:5V=3A、9V=2.77A
PPS:3.3-5.9V=3A、3.3-11V=2.25A</t>
  </si>
  <si>
    <t>8.76V,2.61A</t>
  </si>
  <si>
    <t>三星note10+原装适配器</t>
  </si>
  <si>
    <t>9.03V,2.60A</t>
  </si>
  <si>
    <t>三星S20原装适配器</t>
  </si>
  <si>
    <t>DCP、AFC</t>
  </si>
  <si>
    <t>8.70V,1.88A</t>
  </si>
  <si>
    <t>三星45W原装适配器</t>
  </si>
  <si>
    <t>PD:5V=3A、9V=3A 15V=3A 20V=2.25A
PPS:3.3-11V=4.05A、3.3-16V=2.8A 3.3-21V=2.1A</t>
  </si>
  <si>
    <t>19.88V,1.59A</t>
  </si>
  <si>
    <t>三星原装适配器(AFC_T2)</t>
  </si>
  <si>
    <t>9.19V,1.90A</t>
  </si>
  <si>
    <t>三星原装适配器(AFC_T3)</t>
  </si>
  <si>
    <t>9.23V,1.90A</t>
  </si>
  <si>
    <t>三星电脑原装适配器</t>
  </si>
  <si>
    <t>PD:5V=3A、9V=3A、15V=3A、20V=3.25A
PPS:5-20V=3.25A</t>
  </si>
  <si>
    <t>VIVO IQOO原装适配器</t>
  </si>
  <si>
    <t>QC2.0、VOOC</t>
  </si>
  <si>
    <t>5V=2A/9V=2A/10V=2.25A</t>
  </si>
  <si>
    <t>VIVO IQOO5原装适配器</t>
  </si>
  <si>
    <t>5V=2A/9V=2A/11V=3A/11V=35/20V=6A</t>
  </si>
  <si>
    <t>9.06V,1.90A</t>
  </si>
  <si>
    <t>VIVO IQOO9原装适配器</t>
  </si>
  <si>
    <t>5V=2A、9V=2A、11V=6A、20V=6A、PD:5V=3A、9V=3A、12V=3A、15V=3A、20V=3.25A PPS:5-20V=3.25A</t>
  </si>
  <si>
    <t>VIVO X23原装适配器</t>
  </si>
  <si>
    <t>QC2.0、DCP</t>
  </si>
  <si>
    <t>9.22V,1.90A</t>
  </si>
  <si>
    <t>VIVO Z5x原装适配器</t>
  </si>
  <si>
    <t>5V=2A/9V=2A</t>
  </si>
  <si>
    <t>OPPO K3原装适配器</t>
  </si>
  <si>
    <t>5V=4A</t>
  </si>
  <si>
    <t>DCP</t>
  </si>
  <si>
    <t>4.78V,2.30A</t>
  </si>
  <si>
    <t>OPPO K5原装适配器</t>
  </si>
  <si>
    <t>5V=2A/5V=6A</t>
  </si>
  <si>
    <t>4.78V,2.28A</t>
  </si>
  <si>
    <t>OPPO Find X原装适配器</t>
  </si>
  <si>
    <t>VOOC、supervooc、DCP</t>
  </si>
  <si>
    <t>5V=2A/10V=5A</t>
  </si>
  <si>
    <t>4.79V,2.33A</t>
  </si>
  <si>
    <t>OPPO Find X2原装适配器</t>
  </si>
  <si>
    <t>5V=2A/10V=6.5A</t>
  </si>
  <si>
    <t>4.80V,2.33A</t>
  </si>
  <si>
    <t>OPPO Find X3 Pro原装适配器</t>
  </si>
  <si>
    <t>4.85V,2.35A</t>
  </si>
  <si>
    <t>OPPO Find X5 Pro原装适配器</t>
  </si>
  <si>
    <t>5V=2A/11V=7.3A</t>
  </si>
  <si>
    <t>4.79V，2.30A</t>
  </si>
  <si>
    <t>OPPO Find X6 Pro原装适配器</t>
  </si>
  <si>
    <t>5V=2A/11V=7.3A
5V=2A/5V-11V=9.1A</t>
  </si>
  <si>
    <t>11.87V,1.43A</t>
  </si>
  <si>
    <t>OPPO 65W原装适配器</t>
  </si>
  <si>
    <t>OPPO R17原装适配器</t>
  </si>
  <si>
    <t>4.78V,2.25A</t>
  </si>
  <si>
    <t>OPPO R9SK原装适配器</t>
  </si>
  <si>
    <t>4.80V,2.31A</t>
  </si>
  <si>
    <t>OPPO Reno9 67W原装适配器</t>
  </si>
  <si>
    <t>5V=2A、5-11V=6.1A</t>
  </si>
  <si>
    <t>4.79V,2.26A</t>
  </si>
  <si>
    <t>Realme X原装适配器</t>
  </si>
  <si>
    <t>4.80V,2.20A</t>
  </si>
  <si>
    <t>OPPO 电源适配器</t>
  </si>
  <si>
    <t>4.80V,2.19A</t>
  </si>
  <si>
    <t>电源适配器 VC56GACH</t>
  </si>
  <si>
    <t>VOOC、DCP</t>
  </si>
  <si>
    <t>4.78V,2.24A</t>
  </si>
  <si>
    <t>OPPO Power Supply Unit</t>
  </si>
  <si>
    <t>5V=2A/5V=4A</t>
  </si>
  <si>
    <t>Power Supply Unit Adaptador de Corriente</t>
  </si>
  <si>
    <t>5.11V,2.79A</t>
  </si>
  <si>
    <t>努比亚Z17原装适配器</t>
  </si>
  <si>
    <t>12.17V,1.43A</t>
  </si>
  <si>
    <t>努比亚快速电源适配器</t>
  </si>
  <si>
    <t>QC、PD、PPS</t>
  </si>
  <si>
    <t>QC:5V=3A、9V=3A、12V=2.5A
PD:5V=3A、9V=3A、12V=2.5A、15V=2A 
PPS:3.3-11V=2.72A</t>
  </si>
  <si>
    <t>14.75V,1.80A</t>
  </si>
  <si>
    <t>坚果R1原装适配器</t>
  </si>
  <si>
    <t>一加 0ne plus7 Pro
原装适配器</t>
  </si>
  <si>
    <t>DCP、WARP</t>
  </si>
  <si>
    <t>5V=2A、5V=6A</t>
  </si>
  <si>
    <t>4.79V,2.23A</t>
  </si>
  <si>
    <t>一加 0ne plus8T
原装适配器</t>
  </si>
  <si>
    <t>DCP、VOOC、supervooc、WARP、PD、PPS</t>
  </si>
  <si>
    <t>QC:5V=3A、10V=6.5A
PD:5V=3A、9V=3A、12V=3A、15V=3A 20V=2.25A
PPS:3.3-16V=3A</t>
  </si>
  <si>
    <t>19.82V,1.59A</t>
  </si>
  <si>
    <t>谷歌Pixel2原装适配器</t>
  </si>
  <si>
    <t>5V=3A、9V=2A</t>
  </si>
  <si>
    <t>8.85V,2.09A</t>
  </si>
  <si>
    <t>魅族16S原装适配器</t>
  </si>
  <si>
    <t>DCP、MTK</t>
  </si>
  <si>
    <t>5V=3A、8V=3A、12V=2A</t>
  </si>
  <si>
    <t>5.35V,2.79A</t>
  </si>
  <si>
    <t>荣耀magic5 Pro原装适配器</t>
  </si>
  <si>
    <t>QC2.0、DCP、FCP、SCP</t>
  </si>
  <si>
    <t>5V=2A、9V=2A、10V=4A、11V=6A</t>
  </si>
  <si>
    <t>荣耀20S原装适配器</t>
  </si>
  <si>
    <t>QC2.0、DCP、FCP</t>
  </si>
  <si>
    <t>5V=2A、9V=2A、10V=2A</t>
  </si>
  <si>
    <t>8.86V,2.15A</t>
  </si>
  <si>
    <t>荣耀Note10原装适配器</t>
  </si>
  <si>
    <t>DCP、SCP</t>
  </si>
  <si>
    <t>5V=2A、4.5V=5A、5V=4.5A</t>
  </si>
  <si>
    <t>P20原装适配器</t>
  </si>
  <si>
    <t>4.77V,2.18A</t>
  </si>
  <si>
    <t>华为P30 Pro原装适配器</t>
  </si>
  <si>
    <t>5V=2A、9V=2A、10V=4A</t>
  </si>
  <si>
    <t>8.97V,2.10A</t>
  </si>
  <si>
    <t>华为P40 Pro原装适配器</t>
  </si>
  <si>
    <t>Mate20Pro 40W原装适配器</t>
  </si>
  <si>
    <t>8.90V,1.90A</t>
  </si>
  <si>
    <t>华为FCP原装适配器</t>
  </si>
  <si>
    <t>DCP、FCP</t>
  </si>
  <si>
    <t>5V=2A、9V=2A</t>
  </si>
  <si>
    <t>8.82V,1.90A</t>
  </si>
  <si>
    <t>Mate30 原装适配器</t>
  </si>
  <si>
    <t>Mate40 Pro 原装适配器</t>
  </si>
  <si>
    <t>5V=2A、10V=4A、11V=6A</t>
  </si>
  <si>
    <t>Mate60 Pro 原装适配器</t>
  </si>
  <si>
    <t>5V=2A、10V=4A、11V=6A、20V=4.4A</t>
  </si>
  <si>
    <t>8.83V,1.90A</t>
  </si>
  <si>
    <t>5V=3A、9V=3A、10V=4A、11V=6A、20V=4.4A</t>
  </si>
  <si>
    <t>荣耀50 原装适配器</t>
  </si>
  <si>
    <t>QC2.0、DCP、FCP、高压SCP</t>
  </si>
  <si>
    <t>荣耀70 原装适配器</t>
  </si>
  <si>
    <t>8.86V,1.85A</t>
  </si>
  <si>
    <t>荣耀X10 原装适配器</t>
  </si>
  <si>
    <t>QC2.0、DCP、FCP、SCP、高压SCP</t>
  </si>
  <si>
    <t>5V=2A、9V=2A、10V=2.25A</t>
  </si>
  <si>
    <t>乐视原装适配器</t>
  </si>
  <si>
    <t>5/9V=2.7A、12V=2A</t>
  </si>
  <si>
    <t>12.15V,1.44A</t>
  </si>
  <si>
    <t>LG适配器</t>
  </si>
  <si>
    <t>5V=2A</t>
  </si>
  <si>
    <t>苹果18W PD</t>
  </si>
  <si>
    <t>8.89V,2.08A</t>
  </si>
  <si>
    <t>苹果20W PD</t>
  </si>
  <si>
    <t>5V=3A、9V=2.22A</t>
  </si>
  <si>
    <t>Macbook A1534
原装适配器</t>
  </si>
  <si>
    <t>5.2V=2.4A、14.5V=2A</t>
  </si>
  <si>
    <t>14.64V,1.82A</t>
  </si>
  <si>
    <t>苹果30W PD(旧)</t>
  </si>
  <si>
    <t>5V=3A、9V=3A、15V=2A、20V=1.5A</t>
  </si>
  <si>
    <t>19.94V,1.35A</t>
  </si>
  <si>
    <t>苹果30W PD(新)</t>
  </si>
  <si>
    <t>Macbook Air 2020
原装适配器（新）</t>
  </si>
  <si>
    <t>19.97V,1.35A</t>
  </si>
  <si>
    <t>苹果35W PD(A2676)</t>
  </si>
  <si>
    <t>5V=3A、9V=3A、15V=2.33A、20V=1.75A</t>
  </si>
  <si>
    <t>19.78V,1.59A</t>
  </si>
  <si>
    <t>19.80V,1.59A</t>
  </si>
  <si>
    <t>苹果96W 原装适配器</t>
  </si>
  <si>
    <t>5.2V=2.4A、9V=3A、20.5V=4.7A</t>
  </si>
  <si>
    <t>20.39V,1.59A</t>
  </si>
  <si>
    <t>苹果140W 原装适配器</t>
  </si>
  <si>
    <t>5.2V=3A、9V=3A、15V=5A、20.5V=5A、28V=5A</t>
  </si>
  <si>
    <t>乐视快速电源适配器-C</t>
  </si>
  <si>
    <t>5V=3A、6V=3A、7V=3A、8V=3A、9V=3A</t>
  </si>
  <si>
    <t>8.70V,2.75A</t>
  </si>
  <si>
    <t>ANKER PowerPort PD+2 充电器</t>
  </si>
  <si>
    <t>5V=2.4A、9V=1.67A、12V=1.25A</t>
  </si>
  <si>
    <t>ANKER PowerPortAtom III 45W充电器</t>
  </si>
  <si>
    <t>5V=2.4A、9V=1.66A、12V=1.25A</t>
  </si>
  <si>
    <t>8.70V,1.65A</t>
  </si>
  <si>
    <t>5V=2.4A、9V=3A、15V=3A、20V=2.25A</t>
  </si>
  <si>
    <t>Quick Adapter</t>
  </si>
  <si>
    <t>5V=3A、9V=2.66A、12V=2A</t>
  </si>
  <si>
    <t>12.11V,1.44A</t>
  </si>
  <si>
    <t>Quick Wall Charger</t>
  </si>
  <si>
    <t>DCP、APPLE、AFC、FCP、QC3.0/QC2.0、PPS</t>
  </si>
  <si>
    <t>11.94V,1.49A</t>
  </si>
  <si>
    <t>英集芯IP2161H方案</t>
  </si>
  <si>
    <t>QC3.0/QC2.0、FCP、AFC、SFCP、Apple2.4A、DCP</t>
  </si>
  <si>
    <t>Q61I</t>
  </si>
  <si>
    <t>9.03V,1.90A</t>
  </si>
  <si>
    <t>英集芯IP2161S方案</t>
  </si>
  <si>
    <t>Q61O</t>
  </si>
  <si>
    <t>英集芯IP2183方案</t>
  </si>
  <si>
    <t>QC3.0/QC2.0、FCP、AFC、SFCP、MTK、Apple2.5A、DCP</t>
  </si>
  <si>
    <t>1G94.1GA</t>
  </si>
  <si>
    <t>8.71V,1.82A</t>
  </si>
  <si>
    <t>英集芯IP2723方案</t>
  </si>
  <si>
    <t>QC3.0/QC2.0、FCP、SCP、AFC、MTK、Apple2.4A、DCP</t>
  </si>
  <si>
    <t>PP27.1DA</t>
  </si>
  <si>
    <t>11.78V,1.42A</t>
  </si>
  <si>
    <t>英集芯IP2726方案</t>
  </si>
  <si>
    <t>QC3.0/QC2.0、FCP、SCP、AFC、MTK、Apple2.4A、DCP、三星2.0A</t>
  </si>
  <si>
    <t>11.79V,1.43A</t>
  </si>
  <si>
    <t>英集芯IP6505T方案</t>
  </si>
  <si>
    <t>QC3.0/QC2.0、FCP、SCP、AFC、MTK、SFCP、DCP</t>
  </si>
  <si>
    <t>X221.1EA</t>
  </si>
  <si>
    <t>8.88V,1.90A</t>
  </si>
  <si>
    <t>英集芯IP6510方案</t>
  </si>
  <si>
    <t>QC3.0/QC2.0、FCP、AFC、DCP</t>
  </si>
  <si>
    <t>X340.1EA</t>
  </si>
  <si>
    <t>12.02V,1.42A</t>
  </si>
  <si>
    <t>英集芯IP6525T方案</t>
  </si>
  <si>
    <t>4A23.1EA</t>
  </si>
  <si>
    <t>9.16V,1.90A</t>
  </si>
  <si>
    <t>英集芯IP6527方案</t>
  </si>
  <si>
    <t>QC3.0/QC2.0、FCP、SCP、AFC、MTK、DCP、PD</t>
  </si>
  <si>
    <t>4V64.1BA</t>
  </si>
  <si>
    <t>9.13V,1.90A</t>
  </si>
  <si>
    <t>5M07.1CA</t>
  </si>
  <si>
    <t>12.11V,2.15A</t>
  </si>
  <si>
    <t>英集芯IP6528方案</t>
  </si>
  <si>
    <t>QC3.0/QC2.0、FCP、AFC、MTK、SFCP、DCP、PD</t>
  </si>
  <si>
    <t>4V61.1CA</t>
  </si>
  <si>
    <t>9.05V,1.80A</t>
  </si>
  <si>
    <t>11.97V,2.15A</t>
  </si>
  <si>
    <t>英集芯IP6538方案</t>
  </si>
  <si>
    <t>QC3.0/QC2.0、FCP、SCP、AFC、MTK、SFCP、VOOC、DCP、PD</t>
  </si>
  <si>
    <t>A487.6BA</t>
  </si>
  <si>
    <t>9.14V,1.90A</t>
  </si>
  <si>
    <t>12.07V,2.15A</t>
  </si>
  <si>
    <t>VOOC
闪充移动电源</t>
  </si>
  <si>
    <t>5V=2A、5V=4A、10V=2A</t>
  </si>
  <si>
    <t>SUPERVOOC
超级闪充移动电源</t>
  </si>
  <si>
    <t>5V=2A、5V=4A、10V=5A</t>
  </si>
  <si>
    <t>40W移动电源（华为）</t>
  </si>
  <si>
    <t>DCP、FCP、SCP、QC3.0/QC2.0、PD</t>
  </si>
  <si>
    <t>OUT1:5V/9V/12V=2A、4.5V=5A、5V=4.5A、10V=4A
OUT2:5V/9V/12V=3A、15V=2.67A、20V=2A、5V=4.5A、10V=4A</t>
  </si>
  <si>
    <t>66W移动电源（华为）</t>
  </si>
  <si>
    <t>C:5V/9V/12V/15V=3A/20V=3.25 A:/5V=4.5A/10V=4A/14V=6A</t>
  </si>
  <si>
    <t>1、单口充电转多口充电；</t>
  </si>
  <si>
    <t>2、多口充电转单口充电</t>
  </si>
  <si>
    <t>单口充电，优先给先插入的C口充电</t>
  </si>
  <si>
    <t>3、单口放电转多口放电</t>
  </si>
  <si>
    <t>4、多口放电转单口放电</t>
  </si>
  <si>
    <t>单口放电</t>
  </si>
  <si>
    <t>多口放电</t>
  </si>
  <si>
    <t>C1</t>
  </si>
  <si>
    <t>C1+A1</t>
  </si>
  <si>
    <t>快充</t>
  </si>
  <si>
    <t>5V+5V</t>
  </si>
  <si>
    <t>C1+C2</t>
  </si>
  <si>
    <t>C2</t>
  </si>
  <si>
    <t>C2+A1</t>
  </si>
  <si>
    <t>C2+C1</t>
  </si>
  <si>
    <t>A+C1</t>
  </si>
  <si>
    <t>A+C2</t>
  </si>
  <si>
    <t>5、单口充电转一进一出</t>
  </si>
  <si>
    <t>C1口充电</t>
  </si>
  <si>
    <t>C1充A口放</t>
  </si>
  <si>
    <t>PD快充</t>
  </si>
  <si>
    <t>QC快充</t>
  </si>
  <si>
    <t>C1充C2口放</t>
  </si>
  <si>
    <t>C2口充电</t>
  </si>
  <si>
    <t>C2充A口放</t>
  </si>
  <si>
    <t>6、一进一出转单口充电</t>
  </si>
  <si>
    <t>C1充</t>
  </si>
  <si>
    <t>C2充</t>
  </si>
  <si>
    <t>C2充C1口放</t>
  </si>
  <si>
    <t>7、一进一出转单口放电</t>
  </si>
  <si>
    <t>C1充A放</t>
  </si>
  <si>
    <t>A放</t>
  </si>
  <si>
    <t>C1充C2放</t>
  </si>
  <si>
    <t>C2放</t>
  </si>
  <si>
    <t>C2充A放</t>
  </si>
  <si>
    <t>C2充C1放</t>
  </si>
  <si>
    <t>C1放</t>
  </si>
  <si>
    <t>8、单口放电转一进一出。</t>
  </si>
  <si>
    <t>A放C1进</t>
  </si>
  <si>
    <t>A放C2进</t>
  </si>
  <si>
    <t>C1放C2进</t>
  </si>
  <si>
    <t>C2放C1进</t>
  </si>
  <si>
    <t>士兰微SD59D24B NTC功能</t>
  </si>
  <si>
    <t>NTC阻值</t>
  </si>
  <si>
    <t>灯显</t>
  </si>
  <si>
    <t>功能</t>
  </si>
  <si>
    <t>100K电阻对应温度</t>
  </si>
  <si>
    <t>充电</t>
  </si>
  <si>
    <t>高温</t>
  </si>
  <si>
    <t>20K(0.344V)</t>
  </si>
  <si>
    <t>数码管持续闪烁</t>
  </si>
  <si>
    <t>停止充电</t>
  </si>
  <si>
    <t>65℃</t>
  </si>
  <si>
    <t>低温</t>
  </si>
  <si>
    <t>300K(1.571V)</t>
  </si>
  <si>
    <t>1℃</t>
  </si>
  <si>
    <t>放电</t>
  </si>
  <si>
    <t>四灯闪烁5下后，灯显熄灭</t>
  </si>
  <si>
    <t>停止放电</t>
  </si>
  <si>
    <t>550K(1.778V)</t>
  </si>
  <si>
    <t>-11℃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</si>
</sst>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\V"/>
    <numFmt numFmtId="179" formatCode="#0.00\A"/>
    <numFmt numFmtId="180" formatCode="#0.00\V"/>
    <numFmt numFmtId="181" formatCode="#\%"/>
    <numFmt numFmtId="182" formatCode="0.0_ "/>
  </numFmts>
  <fonts count="24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theme="1"/>
      <name val="Arial"/>
    </font>
    <font>
      <sz val="24"/>
      <name val="Arial"/>
    </font>
    <font>
      <b/>
      <sz val="12"/>
      <name val="Arial"/>
    </font>
    <font>
      <b/>
      <sz val="12"/>
      <color theme="1"/>
      <name val="Arial"/>
    </font>
    <font>
      <sz val="12"/>
      <name val="Arial"/>
    </font>
    <font>
      <b/>
      <sz val="12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2"/>
      <color rgb="FFFF0000"/>
      <name val="Arial"/>
    </font>
    <font>
      <sz val="12"/>
      <color theme="0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</font>
    <font>
      <sz val="12"/>
      <color indexed="8"/>
      <name val="宋体"/>
      <charset val="134"/>
    </font>
    <font>
      <sz val="12"/>
      <color indexed="8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indexed="8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rgb="FF000000"/>
      </bottom>
      <diagonal/>
    </border>
    <border>
      <left style="thick">
        <color theme="1"/>
      </left>
      <right style="thin">
        <color theme="1"/>
      </right>
      <top style="thick">
        <color rgb="FF000000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rgb="FF000000"/>
      </top>
      <bottom style="thin">
        <color theme="1"/>
      </bottom>
      <diagonal/>
    </border>
    <border>
      <left style="thin">
        <color theme="1"/>
      </left>
      <right/>
      <top style="thick">
        <color rgb="FF000000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rgb="FF000000"/>
      </top>
      <bottom style="thin">
        <color theme="1"/>
      </bottom>
      <diagonal/>
    </border>
    <border>
      <left/>
      <right style="thin">
        <color theme="1"/>
      </right>
      <top style="thick">
        <color rgb="FF000000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/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/>
      <right style="thin">
        <color theme="1"/>
      </right>
      <top style="thin">
        <color theme="1"/>
      </top>
      <bottom style="thick">
        <color theme="1"/>
      </bottom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2" borderId="5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>
      <alignment vertical="center"/>
    </xf>
    <xf numFmtId="31" fontId="4" fillId="0" borderId="1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wrapText="1"/>
    </xf>
    <xf numFmtId="0" fontId="5" fillId="0" borderId="17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178" fontId="5" fillId="0" borderId="18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178" fontId="2" fillId="0" borderId="18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9" fontId="2" fillId="0" borderId="6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78" fontId="2" fillId="0" borderId="34" xfId="0" applyNumberFormat="1" applyFont="1" applyBorder="1" applyAlignment="1">
      <alignment horizontal="center" vertical="center"/>
    </xf>
    <xf numFmtId="178" fontId="2" fillId="0" borderId="18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178" fontId="2" fillId="0" borderId="41" xfId="0" applyNumberFormat="1" applyFont="1" applyBorder="1" applyAlignment="1">
      <alignment horizontal="center" vertical="center"/>
    </xf>
    <xf numFmtId="178" fontId="5" fillId="0" borderId="41" xfId="0" applyNumberFormat="1" applyFont="1" applyBorder="1" applyAlignment="1">
      <alignment horizontal="center" vertical="center"/>
    </xf>
    <xf numFmtId="178" fontId="2" fillId="0" borderId="47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 wrapText="1"/>
    </xf>
    <xf numFmtId="181" fontId="2" fillId="0" borderId="0" xfId="0" applyNumberFormat="1" applyFont="1" applyAlignment="1">
      <alignment horizontal="center" vertical="center" wrapText="1"/>
    </xf>
    <xf numFmtId="180" fontId="2" fillId="0" borderId="0" xfId="0" applyNumberFormat="1" applyFont="1" applyAlignment="1">
      <alignment horizontal="center" vertical="center"/>
    </xf>
    <xf numFmtId="181" fontId="2" fillId="0" borderId="0" xfId="0" applyNumberFormat="1" applyFont="1" applyAlignment="1">
      <alignment horizontal="center" vertical="center"/>
    </xf>
    <xf numFmtId="0" fontId="11" fillId="0" borderId="49" xfId="0" applyFont="1" applyBorder="1">
      <alignment vertical="center"/>
    </xf>
    <xf numFmtId="31" fontId="11" fillId="0" borderId="50" xfId="0" applyNumberFormat="1" applyFont="1" applyBorder="1" applyAlignment="1">
      <alignment horizontal="center" vertical="center"/>
    </xf>
    <xf numFmtId="31" fontId="11" fillId="0" borderId="51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horizontal="left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 shrinkToFit="1"/>
    </xf>
    <xf numFmtId="0" fontId="9" fillId="0" borderId="53" xfId="0" applyFont="1" applyBorder="1" applyAlignment="1">
      <alignment horizontal="center" vertical="center" shrinkToFit="1"/>
    </xf>
    <xf numFmtId="0" fontId="12" fillId="0" borderId="33" xfId="0" applyFont="1" applyBorder="1" applyAlignment="1" applyProtection="1">
      <alignment horizontal="center" vertical="center" wrapText="1" shrinkToFit="1"/>
      <protection locked="0"/>
    </xf>
    <xf numFmtId="0" fontId="13" fillId="0" borderId="53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wrapText="1" shrinkToFit="1"/>
    </xf>
    <xf numFmtId="0" fontId="14" fillId="0" borderId="33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/>
    </xf>
    <xf numFmtId="0" fontId="11" fillId="0" borderId="33" xfId="0" applyFont="1" applyBorder="1" applyAlignment="1" applyProtection="1">
      <alignment horizontal="center" vertical="center" wrapText="1"/>
      <protection locked="0"/>
    </xf>
    <xf numFmtId="0" fontId="15" fillId="0" borderId="52" xfId="0" applyFont="1" applyBorder="1" applyAlignment="1">
      <alignment horizontal="center" vertical="center" wrapText="1"/>
    </xf>
    <xf numFmtId="181" fontId="12" fillId="0" borderId="56" xfId="0" applyNumberFormat="1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181" fontId="13" fillId="0" borderId="56" xfId="0" applyNumberFormat="1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 wrapText="1" shrinkToFit="1"/>
    </xf>
    <xf numFmtId="0" fontId="9" fillId="0" borderId="57" xfId="0" applyFont="1" applyBorder="1" applyAlignment="1">
      <alignment horizontal="center" vertical="center" shrinkToFit="1"/>
    </xf>
    <xf numFmtId="0" fontId="13" fillId="0" borderId="52" xfId="0" applyFont="1" applyBorder="1" applyAlignment="1">
      <alignment horizontal="center" vertical="center" wrapText="1" shrinkToFit="1"/>
    </xf>
    <xf numFmtId="0" fontId="13" fillId="0" borderId="57" xfId="0" applyFont="1" applyBorder="1" applyAlignment="1">
      <alignment horizontal="center" vertical="center" shrinkToFit="1"/>
    </xf>
    <xf numFmtId="0" fontId="13" fillId="0" borderId="5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 shrinkToFit="1"/>
    </xf>
    <xf numFmtId="0" fontId="11" fillId="0" borderId="53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 wrapText="1"/>
    </xf>
    <xf numFmtId="9" fontId="9" fillId="0" borderId="56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53" xfId="0" applyFont="1" applyBorder="1" applyAlignment="1">
      <alignment horizontal="center" vertical="center" wrapText="1" shrinkToFit="1"/>
    </xf>
    <xf numFmtId="9" fontId="9" fillId="0" borderId="56" xfId="0" applyNumberFormat="1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2" fillId="0" borderId="53" xfId="0" applyFont="1" applyBorder="1" applyAlignment="1">
      <alignment horizontal="center" vertical="center" wrapText="1" shrinkToFit="1"/>
    </xf>
    <xf numFmtId="9" fontId="13" fillId="0" borderId="56" xfId="0" applyNumberFormat="1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wrapText="1"/>
    </xf>
    <xf numFmtId="9" fontId="13" fillId="0" borderId="56" xfId="0" applyNumberFormat="1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 wrapText="1" shrinkToFit="1"/>
    </xf>
    <xf numFmtId="0" fontId="16" fillId="0" borderId="0" xfId="0" applyFont="1">
      <alignment vertical="center"/>
    </xf>
    <xf numFmtId="0" fontId="13" fillId="0" borderId="0" xfId="0" applyFont="1">
      <alignment vertical="center"/>
    </xf>
    <xf numFmtId="0" fontId="14" fillId="0" borderId="33" xfId="0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center" vertical="center" wrapText="1" shrinkToFit="1"/>
      <protection locked="0"/>
    </xf>
    <xf numFmtId="182" fontId="12" fillId="0" borderId="33" xfId="0" applyNumberFormat="1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horizontal="center" vertical="center" wrapText="1"/>
      <protection locked="0"/>
    </xf>
    <xf numFmtId="0" fontId="17" fillId="0" borderId="53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 shrinkToFit="1"/>
    </xf>
    <xf numFmtId="0" fontId="11" fillId="0" borderId="58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80" fontId="5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81" fontId="17" fillId="0" borderId="56" xfId="0" applyNumberFormat="1" applyFont="1" applyBorder="1" applyAlignment="1">
      <alignment horizontal="center" vertical="center"/>
    </xf>
    <xf numFmtId="181" fontId="13" fillId="0" borderId="61" xfId="0" applyNumberFormat="1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181" fontId="5" fillId="0" borderId="0" xfId="0" applyNumberFormat="1" applyFont="1" applyAlignment="1">
      <alignment horizontal="center" vertical="center" wrapText="1"/>
    </xf>
    <xf numFmtId="180" fontId="5" fillId="0" borderId="0" xfId="0" applyNumberFormat="1" applyFont="1" applyAlignment="1">
      <alignment horizontal="center" vertical="center"/>
    </xf>
    <xf numFmtId="18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60" xfId="0" applyFont="1" applyBorder="1" applyAlignment="1">
      <alignment horizontal="center" vertical="center" wrapText="1"/>
    </xf>
    <xf numFmtId="9" fontId="13" fillId="0" borderId="61" xfId="0" applyNumberFormat="1" applyFont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180" fontId="11" fillId="0" borderId="50" xfId="0" applyNumberFormat="1" applyFont="1" applyBorder="1" applyAlignment="1">
      <alignment horizontal="center" vertical="center"/>
    </xf>
    <xf numFmtId="181" fontId="11" fillId="0" borderId="54" xfId="0" applyNumberFormat="1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10160</xdr:rowOff>
    </xdr:from>
    <xdr:to>
      <xdr:col>1</xdr:col>
      <xdr:colOff>1132840</xdr:colOff>
      <xdr:row>0</xdr:row>
      <xdr:rowOff>800100</xdr:rowOff>
    </xdr:to>
    <xdr:pic>
      <xdr:nvPicPr>
        <xdr:cNvPr id="2" name="图片 1" descr="rId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0160"/>
          <a:ext cx="1713865" cy="7899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1123315</xdr:colOff>
      <xdr:row>0</xdr:row>
      <xdr:rowOff>790575</xdr:rowOff>
    </xdr:to>
    <xdr:pic>
      <xdr:nvPicPr>
        <xdr:cNvPr id="2" name="图片 1" descr="rId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13865" cy="7905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R168"/>
  <sheetViews>
    <sheetView topLeftCell="A88" zoomScale="70" zoomScaleNormal="70" workbookViewId="0">
      <selection activeCell="A99" sqref="A99"/>
    </sheetView>
  </sheetViews>
  <sheetFormatPr defaultColWidth="9" defaultRowHeight="18" customHeight="1" x14ac:dyDescent="0.15"/>
  <cols>
    <col min="1" max="1" width="7.75" style="12" customWidth="1"/>
    <col min="2" max="2" width="21.875" style="12" customWidth="1"/>
    <col min="3" max="3" width="13.625" style="12" customWidth="1"/>
    <col min="4" max="4" width="30.5" style="12" customWidth="1"/>
    <col min="5" max="5" width="16.125" style="13" customWidth="1"/>
    <col min="6" max="8" width="16" style="76" customWidth="1"/>
    <col min="9" max="9" width="12.375" style="77" customWidth="1"/>
    <col min="10" max="10" width="16.125" style="13" customWidth="1"/>
    <col min="11" max="13" width="16" style="78" customWidth="1"/>
    <col min="14" max="14" width="12.25" style="79" customWidth="1"/>
    <col min="15" max="15" width="18" style="12" customWidth="1"/>
    <col min="16" max="16" width="15.75" style="12" customWidth="1"/>
    <col min="17" max="17" width="15.75" style="13" customWidth="1"/>
    <col min="18" max="20" width="16.125" style="12" customWidth="1"/>
    <col min="21" max="21" width="12.375" style="13" customWidth="1"/>
    <col min="22" max="226" width="9" style="12" customWidth="1"/>
    <col min="227" max="227" width="9" style="11" customWidth="1"/>
    <col min="228" max="16384" width="9" style="11"/>
  </cols>
  <sheetData>
    <row r="1" spans="1:23" ht="67.5" customHeight="1" x14ac:dyDescent="0.15">
      <c r="A1" s="152" t="s">
        <v>0</v>
      </c>
      <c r="B1" s="153"/>
      <c r="C1" s="153"/>
      <c r="D1" s="153"/>
      <c r="E1" s="154"/>
      <c r="F1" s="153"/>
      <c r="G1" s="153"/>
      <c r="H1" s="153"/>
      <c r="I1" s="153"/>
      <c r="J1" s="154"/>
      <c r="K1" s="153"/>
      <c r="L1" s="153"/>
      <c r="M1" s="153"/>
      <c r="N1" s="153"/>
      <c r="O1" s="153"/>
      <c r="P1" s="153"/>
      <c r="Q1" s="154"/>
      <c r="R1" s="153"/>
      <c r="S1" s="153"/>
      <c r="T1" s="153"/>
      <c r="U1" s="153"/>
    </row>
    <row r="2" spans="1:23" ht="18" customHeight="1" x14ac:dyDescent="0.15">
      <c r="A2" s="80" t="s">
        <v>1</v>
      </c>
      <c r="B2" s="81">
        <v>45350</v>
      </c>
      <c r="C2" s="82"/>
      <c r="D2" s="83"/>
      <c r="E2" s="155" t="s">
        <v>2</v>
      </c>
      <c r="F2" s="156"/>
      <c r="G2" s="156"/>
      <c r="H2" s="156"/>
      <c r="I2" s="157"/>
      <c r="J2" s="155" t="s">
        <v>3</v>
      </c>
      <c r="K2" s="156"/>
      <c r="L2" s="156"/>
      <c r="M2" s="156"/>
      <c r="N2" s="157"/>
      <c r="O2" s="158" t="s">
        <v>4</v>
      </c>
      <c r="P2" s="159"/>
      <c r="Q2" s="160"/>
      <c r="R2" s="159"/>
      <c r="S2" s="159"/>
      <c r="T2" s="159"/>
      <c r="U2" s="161"/>
    </row>
    <row r="3" spans="1:23" ht="49.5" customHeight="1" x14ac:dyDescent="0.15">
      <c r="A3" s="84" t="s">
        <v>5</v>
      </c>
      <c r="B3" s="85" t="s">
        <v>6</v>
      </c>
      <c r="C3" s="86" t="s">
        <v>7</v>
      </c>
      <c r="D3" s="86" t="s">
        <v>8</v>
      </c>
      <c r="E3" s="87" t="s">
        <v>9</v>
      </c>
      <c r="F3" s="88" t="s">
        <v>10</v>
      </c>
      <c r="G3" s="88" t="s">
        <v>11</v>
      </c>
      <c r="H3" s="88" t="s">
        <v>12</v>
      </c>
      <c r="I3" s="102" t="s">
        <v>13</v>
      </c>
      <c r="J3" s="87" t="s">
        <v>9</v>
      </c>
      <c r="K3" s="88" t="s">
        <v>10</v>
      </c>
      <c r="L3" s="88" t="s">
        <v>11</v>
      </c>
      <c r="M3" s="88" t="s">
        <v>12</v>
      </c>
      <c r="N3" s="102" t="s">
        <v>13</v>
      </c>
      <c r="O3" s="103" t="s">
        <v>14</v>
      </c>
      <c r="P3" s="85" t="s">
        <v>15</v>
      </c>
      <c r="Q3" s="113" t="s">
        <v>16</v>
      </c>
      <c r="R3" s="113" t="s">
        <v>17</v>
      </c>
      <c r="S3" s="113" t="s">
        <v>18</v>
      </c>
      <c r="T3" s="113" t="s">
        <v>19</v>
      </c>
      <c r="U3" s="114" t="s">
        <v>20</v>
      </c>
    </row>
    <row r="4" spans="1:23" ht="36" customHeight="1" x14ac:dyDescent="0.15">
      <c r="A4" s="84">
        <v>1</v>
      </c>
      <c r="B4" s="89" t="s">
        <v>21</v>
      </c>
      <c r="C4" s="89" t="s">
        <v>22</v>
      </c>
      <c r="D4" s="90" t="s">
        <v>23</v>
      </c>
      <c r="E4" s="91" t="s">
        <v>24</v>
      </c>
      <c r="F4" s="92" t="s">
        <v>25</v>
      </c>
      <c r="G4" s="92" t="s">
        <v>25</v>
      </c>
      <c r="H4" s="92" t="s">
        <v>25</v>
      </c>
      <c r="I4" s="104">
        <v>5</v>
      </c>
      <c r="J4" s="91" t="s">
        <v>26</v>
      </c>
      <c r="K4" s="92" t="s">
        <v>27</v>
      </c>
      <c r="L4" s="92" t="s">
        <v>27</v>
      </c>
      <c r="M4" s="92" t="s">
        <v>27</v>
      </c>
      <c r="N4" s="104">
        <v>6</v>
      </c>
      <c r="O4" s="105" t="s">
        <v>28</v>
      </c>
      <c r="P4" s="92" t="s">
        <v>29</v>
      </c>
      <c r="Q4" s="115" t="s">
        <v>30</v>
      </c>
      <c r="R4" s="92" t="s">
        <v>31</v>
      </c>
      <c r="S4" s="99" t="s">
        <v>32</v>
      </c>
      <c r="T4" s="92" t="s">
        <v>33</v>
      </c>
      <c r="U4" s="116">
        <v>0.02</v>
      </c>
      <c r="W4" s="117"/>
    </row>
    <row r="5" spans="1:23" ht="36" customHeight="1" x14ac:dyDescent="0.15">
      <c r="A5" s="84">
        <f t="shared" ref="A5:A24" si="0">A4+1</f>
        <v>2</v>
      </c>
      <c r="B5" s="89" t="s">
        <v>34</v>
      </c>
      <c r="C5" s="89" t="s">
        <v>22</v>
      </c>
      <c r="D5" s="90" t="s">
        <v>35</v>
      </c>
      <c r="E5" s="91" t="s">
        <v>36</v>
      </c>
      <c r="F5" s="92" t="s">
        <v>37</v>
      </c>
      <c r="G5" s="92" t="s">
        <v>37</v>
      </c>
      <c r="H5" s="92" t="s">
        <v>37</v>
      </c>
      <c r="I5" s="104">
        <v>3</v>
      </c>
      <c r="J5" s="91" t="s">
        <v>38</v>
      </c>
      <c r="K5" s="92" t="s">
        <v>39</v>
      </c>
      <c r="L5" s="92" t="s">
        <v>39</v>
      </c>
      <c r="M5" s="92" t="s">
        <v>39</v>
      </c>
      <c r="N5" s="104">
        <v>3</v>
      </c>
      <c r="O5" s="105" t="s">
        <v>28</v>
      </c>
      <c r="P5" s="92" t="s">
        <v>29</v>
      </c>
      <c r="Q5" s="115" t="s">
        <v>30</v>
      </c>
      <c r="R5" s="92" t="s">
        <v>40</v>
      </c>
      <c r="S5" s="99" t="s">
        <v>41</v>
      </c>
      <c r="T5" s="92" t="s">
        <v>42</v>
      </c>
      <c r="U5" s="116">
        <v>0.4</v>
      </c>
      <c r="W5" s="117"/>
    </row>
    <row r="6" spans="1:23" ht="36" customHeight="1" x14ac:dyDescent="0.15">
      <c r="A6" s="84">
        <f t="shared" si="0"/>
        <v>3</v>
      </c>
      <c r="B6" s="89" t="s">
        <v>43</v>
      </c>
      <c r="C6" s="89" t="s">
        <v>22</v>
      </c>
      <c r="D6" s="93" t="s">
        <v>44</v>
      </c>
      <c r="E6" s="91" t="s">
        <v>45</v>
      </c>
      <c r="F6" s="94" t="s">
        <v>46</v>
      </c>
      <c r="G6" s="94" t="s">
        <v>46</v>
      </c>
      <c r="H6" s="94" t="s">
        <v>46</v>
      </c>
      <c r="I6" s="104">
        <v>3</v>
      </c>
      <c r="J6" s="106" t="s">
        <v>47</v>
      </c>
      <c r="K6" s="94" t="s">
        <v>48</v>
      </c>
      <c r="L6" s="94" t="s">
        <v>48</v>
      </c>
      <c r="M6" s="94" t="s">
        <v>48</v>
      </c>
      <c r="N6" s="104">
        <v>3</v>
      </c>
      <c r="O6" s="107" t="s">
        <v>28</v>
      </c>
      <c r="P6" s="92" t="s">
        <v>29</v>
      </c>
      <c r="Q6" s="118" t="s">
        <v>30</v>
      </c>
      <c r="R6" s="92" t="s">
        <v>49</v>
      </c>
      <c r="S6" s="94" t="s">
        <v>50</v>
      </c>
      <c r="T6" s="92" t="s">
        <v>50</v>
      </c>
      <c r="U6" s="119">
        <v>0.63</v>
      </c>
      <c r="W6" s="120"/>
    </row>
    <row r="7" spans="1:23" ht="36" customHeight="1" x14ac:dyDescent="0.15">
      <c r="A7" s="84">
        <f t="shared" si="0"/>
        <v>4</v>
      </c>
      <c r="B7" s="89" t="s">
        <v>51</v>
      </c>
      <c r="C7" s="89" t="s">
        <v>22</v>
      </c>
      <c r="D7" s="95" t="s">
        <v>52</v>
      </c>
      <c r="E7" s="91" t="s">
        <v>36</v>
      </c>
      <c r="F7" s="96" t="s">
        <v>53</v>
      </c>
      <c r="G7" s="96" t="s">
        <v>53</v>
      </c>
      <c r="H7" s="96" t="s">
        <v>53</v>
      </c>
      <c r="I7" s="104">
        <v>9</v>
      </c>
      <c r="J7" s="108" t="s">
        <v>47</v>
      </c>
      <c r="K7" s="92" t="s">
        <v>54</v>
      </c>
      <c r="L7" s="92" t="s">
        <v>54</v>
      </c>
      <c r="M7" s="92" t="s">
        <v>54</v>
      </c>
      <c r="N7" s="104">
        <v>5</v>
      </c>
      <c r="O7" s="107" t="s">
        <v>28</v>
      </c>
      <c r="P7" s="92" t="s">
        <v>29</v>
      </c>
      <c r="Q7" s="118" t="s">
        <v>55</v>
      </c>
      <c r="R7" s="92" t="s">
        <v>56</v>
      </c>
      <c r="S7" s="94" t="s">
        <v>57</v>
      </c>
      <c r="T7" s="92" t="s">
        <v>58</v>
      </c>
      <c r="U7" s="119">
        <v>0.26</v>
      </c>
      <c r="W7" s="117"/>
    </row>
    <row r="8" spans="1:23" ht="36" customHeight="1" x14ac:dyDescent="0.15">
      <c r="A8" s="84">
        <f t="shared" si="0"/>
        <v>5</v>
      </c>
      <c r="B8" s="89" t="s">
        <v>59</v>
      </c>
      <c r="C8" s="89" t="s">
        <v>22</v>
      </c>
      <c r="D8" s="93" t="s">
        <v>60</v>
      </c>
      <c r="E8" s="91" t="s">
        <v>45</v>
      </c>
      <c r="F8" s="94" t="s">
        <v>61</v>
      </c>
      <c r="G8" s="94" t="s">
        <v>61</v>
      </c>
      <c r="H8" s="94" t="s">
        <v>61</v>
      </c>
      <c r="I8" s="104">
        <v>12</v>
      </c>
      <c r="J8" s="106" t="s">
        <v>47</v>
      </c>
      <c r="K8" s="92" t="s">
        <v>62</v>
      </c>
      <c r="L8" s="92" t="s">
        <v>62</v>
      </c>
      <c r="M8" s="92" t="s">
        <v>62</v>
      </c>
      <c r="N8" s="104">
        <v>12</v>
      </c>
      <c r="O8" s="107" t="s">
        <v>28</v>
      </c>
      <c r="P8" s="92" t="s">
        <v>29</v>
      </c>
      <c r="Q8" s="118" t="s">
        <v>55</v>
      </c>
      <c r="R8" s="92" t="s">
        <v>63</v>
      </c>
      <c r="S8" s="94" t="s">
        <v>64</v>
      </c>
      <c r="T8" s="92" t="s">
        <v>65</v>
      </c>
      <c r="U8" s="119">
        <v>0.34</v>
      </c>
      <c r="W8" s="120"/>
    </row>
    <row r="9" spans="1:23" ht="36" customHeight="1" x14ac:dyDescent="0.15">
      <c r="A9" s="84">
        <f t="shared" si="0"/>
        <v>6</v>
      </c>
      <c r="B9" s="89" t="s">
        <v>66</v>
      </c>
      <c r="C9" s="89" t="s">
        <v>22</v>
      </c>
      <c r="D9" s="93" t="s">
        <v>67</v>
      </c>
      <c r="E9" s="91" t="s">
        <v>45</v>
      </c>
      <c r="F9" s="94" t="s">
        <v>68</v>
      </c>
      <c r="G9" s="94" t="s">
        <v>68</v>
      </c>
      <c r="H9" s="94" t="s">
        <v>68</v>
      </c>
      <c r="I9" s="104">
        <v>9</v>
      </c>
      <c r="J9" s="108" t="s">
        <v>26</v>
      </c>
      <c r="K9" s="96" t="s">
        <v>69</v>
      </c>
      <c r="L9" s="96" t="s">
        <v>69</v>
      </c>
      <c r="M9" s="96" t="s">
        <v>69</v>
      </c>
      <c r="N9" s="104">
        <v>8</v>
      </c>
      <c r="O9" s="107" t="s">
        <v>28</v>
      </c>
      <c r="P9" s="92" t="s">
        <v>29</v>
      </c>
      <c r="Q9" s="118" t="s">
        <v>55</v>
      </c>
      <c r="R9" s="92" t="s">
        <v>70</v>
      </c>
      <c r="S9" s="94" t="s">
        <v>71</v>
      </c>
      <c r="T9" s="92" t="s">
        <v>72</v>
      </c>
      <c r="U9" s="119">
        <v>0.45</v>
      </c>
      <c r="W9" s="120"/>
    </row>
    <row r="10" spans="1:23" ht="36" customHeight="1" x14ac:dyDescent="0.15">
      <c r="A10" s="84">
        <f t="shared" si="0"/>
        <v>7</v>
      </c>
      <c r="B10" s="89" t="s">
        <v>73</v>
      </c>
      <c r="C10" s="89" t="s">
        <v>22</v>
      </c>
      <c r="D10" s="97" t="s">
        <v>74</v>
      </c>
      <c r="E10" s="91" t="s">
        <v>36</v>
      </c>
      <c r="F10" s="92" t="s">
        <v>75</v>
      </c>
      <c r="G10" s="92" t="s">
        <v>75</v>
      </c>
      <c r="H10" s="92" t="s">
        <v>75</v>
      </c>
      <c r="I10" s="104">
        <v>3</v>
      </c>
      <c r="J10" s="108" t="s">
        <v>76</v>
      </c>
      <c r="K10" s="92" t="s">
        <v>77</v>
      </c>
      <c r="L10" s="92" t="s">
        <v>77</v>
      </c>
      <c r="M10" s="92" t="s">
        <v>77</v>
      </c>
      <c r="N10" s="104">
        <v>3</v>
      </c>
      <c r="O10" s="109" t="s">
        <v>28</v>
      </c>
      <c r="P10" s="92" t="s">
        <v>29</v>
      </c>
      <c r="Q10" s="121" t="s">
        <v>78</v>
      </c>
      <c r="R10" s="92" t="s">
        <v>79</v>
      </c>
      <c r="S10" s="96" t="s">
        <v>80</v>
      </c>
      <c r="T10" s="92" t="s">
        <v>80</v>
      </c>
      <c r="U10" s="122">
        <v>0.21</v>
      </c>
      <c r="W10" s="117"/>
    </row>
    <row r="11" spans="1:23" ht="36" customHeight="1" x14ac:dyDescent="0.15">
      <c r="A11" s="84">
        <f t="shared" si="0"/>
        <v>8</v>
      </c>
      <c r="B11" s="89" t="s">
        <v>81</v>
      </c>
      <c r="C11" s="89" t="s">
        <v>22</v>
      </c>
      <c r="D11" s="89" t="s">
        <v>82</v>
      </c>
      <c r="E11" s="91" t="s">
        <v>45</v>
      </c>
      <c r="F11" s="92" t="s">
        <v>83</v>
      </c>
      <c r="G11" s="92" t="s">
        <v>83</v>
      </c>
      <c r="H11" s="92" t="s">
        <v>83</v>
      </c>
      <c r="I11" s="104">
        <v>5</v>
      </c>
      <c r="J11" s="91" t="s">
        <v>47</v>
      </c>
      <c r="K11" s="92" t="s">
        <v>84</v>
      </c>
      <c r="L11" s="92" t="s">
        <v>84</v>
      </c>
      <c r="M11" s="92" t="s">
        <v>84</v>
      </c>
      <c r="N11" s="104">
        <v>5</v>
      </c>
      <c r="O11" s="110" t="s">
        <v>28</v>
      </c>
      <c r="P11" s="92" t="s">
        <v>85</v>
      </c>
      <c r="Q11" s="123" t="s">
        <v>86</v>
      </c>
      <c r="R11" s="92" t="s">
        <v>87</v>
      </c>
      <c r="S11" s="92" t="s">
        <v>87</v>
      </c>
      <c r="T11" s="92" t="s">
        <v>88</v>
      </c>
      <c r="U11" s="124">
        <v>0.2</v>
      </c>
      <c r="W11" s="120"/>
    </row>
    <row r="12" spans="1:23" ht="36" customHeight="1" x14ac:dyDescent="0.15">
      <c r="A12" s="84">
        <f t="shared" si="0"/>
        <v>9</v>
      </c>
      <c r="B12" s="98" t="s">
        <v>89</v>
      </c>
      <c r="C12" s="89" t="s">
        <v>22</v>
      </c>
      <c r="D12" s="89" t="s">
        <v>90</v>
      </c>
      <c r="E12" s="91" t="s">
        <v>45</v>
      </c>
      <c r="F12" s="92" t="s">
        <v>91</v>
      </c>
      <c r="G12" s="92" t="s">
        <v>91</v>
      </c>
      <c r="H12" s="92" t="s">
        <v>91</v>
      </c>
      <c r="I12" s="104">
        <v>20</v>
      </c>
      <c r="J12" s="91" t="s">
        <v>47</v>
      </c>
      <c r="K12" s="92" t="s">
        <v>92</v>
      </c>
      <c r="L12" s="92" t="s">
        <v>92</v>
      </c>
      <c r="M12" s="92" t="s">
        <v>92</v>
      </c>
      <c r="N12" s="104">
        <v>20</v>
      </c>
      <c r="O12" s="110" t="s">
        <v>28</v>
      </c>
      <c r="P12" s="92" t="s">
        <v>85</v>
      </c>
      <c r="Q12" s="123" t="s">
        <v>78</v>
      </c>
      <c r="R12" s="92" t="s">
        <v>93</v>
      </c>
      <c r="S12" s="92" t="s">
        <v>93</v>
      </c>
      <c r="T12" s="92" t="s">
        <v>93</v>
      </c>
      <c r="U12" s="124">
        <v>0.09</v>
      </c>
      <c r="W12" s="120"/>
    </row>
    <row r="13" spans="1:23" ht="36" customHeight="1" x14ac:dyDescent="0.15">
      <c r="A13" s="84">
        <f t="shared" si="0"/>
        <v>10</v>
      </c>
      <c r="B13" s="89" t="s">
        <v>94</v>
      </c>
      <c r="C13" s="89" t="s">
        <v>22</v>
      </c>
      <c r="D13" s="89" t="s">
        <v>95</v>
      </c>
      <c r="E13" s="91" t="s">
        <v>45</v>
      </c>
      <c r="F13" s="92" t="s">
        <v>96</v>
      </c>
      <c r="G13" s="92" t="s">
        <v>96</v>
      </c>
      <c r="H13" s="92" t="s">
        <v>96</v>
      </c>
      <c r="I13" s="104">
        <v>2</v>
      </c>
      <c r="J13" s="91" t="s">
        <v>47</v>
      </c>
      <c r="K13" s="92" t="s">
        <v>97</v>
      </c>
      <c r="L13" s="92" t="s">
        <v>97</v>
      </c>
      <c r="M13" s="92" t="s">
        <v>97</v>
      </c>
      <c r="N13" s="104">
        <v>4</v>
      </c>
      <c r="O13" s="110" t="s">
        <v>28</v>
      </c>
      <c r="P13" s="92" t="s">
        <v>85</v>
      </c>
      <c r="Q13" s="123" t="s">
        <v>78</v>
      </c>
      <c r="R13" s="92" t="s">
        <v>98</v>
      </c>
      <c r="S13" s="92" t="s">
        <v>98</v>
      </c>
      <c r="T13" s="92" t="s">
        <v>98</v>
      </c>
      <c r="U13" s="124">
        <v>0.2</v>
      </c>
      <c r="W13" s="120"/>
    </row>
    <row r="14" spans="1:23" ht="36" customHeight="1" x14ac:dyDescent="0.15">
      <c r="A14" s="84">
        <f t="shared" si="0"/>
        <v>11</v>
      </c>
      <c r="B14" s="89" t="s">
        <v>99</v>
      </c>
      <c r="C14" s="89" t="s">
        <v>22</v>
      </c>
      <c r="D14" s="90" t="s">
        <v>100</v>
      </c>
      <c r="E14" s="91" t="s">
        <v>36</v>
      </c>
      <c r="F14" s="92" t="s">
        <v>101</v>
      </c>
      <c r="G14" s="92" t="s">
        <v>101</v>
      </c>
      <c r="H14" s="92" t="s">
        <v>101</v>
      </c>
      <c r="I14" s="104">
        <v>9</v>
      </c>
      <c r="J14" s="91" t="s">
        <v>26</v>
      </c>
      <c r="K14" s="92" t="s">
        <v>102</v>
      </c>
      <c r="L14" s="92" t="s">
        <v>102</v>
      </c>
      <c r="M14" s="92" t="s">
        <v>102</v>
      </c>
      <c r="N14" s="104">
        <v>10</v>
      </c>
      <c r="O14" s="105" t="s">
        <v>28</v>
      </c>
      <c r="P14" s="92" t="s">
        <v>29</v>
      </c>
      <c r="Q14" s="115" t="s">
        <v>30</v>
      </c>
      <c r="R14" s="92" t="s">
        <v>103</v>
      </c>
      <c r="S14" s="99" t="s">
        <v>104</v>
      </c>
      <c r="T14" s="92" t="s">
        <v>105</v>
      </c>
      <c r="U14" s="116">
        <v>0.41</v>
      </c>
      <c r="W14" s="117"/>
    </row>
    <row r="15" spans="1:23" ht="36" customHeight="1" x14ac:dyDescent="0.15">
      <c r="A15" s="84">
        <f t="shared" si="0"/>
        <v>12</v>
      </c>
      <c r="B15" s="89" t="s">
        <v>106</v>
      </c>
      <c r="C15" s="89" t="s">
        <v>22</v>
      </c>
      <c r="D15" s="90" t="s">
        <v>107</v>
      </c>
      <c r="E15" s="91" t="s">
        <v>45</v>
      </c>
      <c r="F15" s="92" t="s">
        <v>108</v>
      </c>
      <c r="G15" s="92" t="s">
        <v>109</v>
      </c>
      <c r="H15" s="92" t="s">
        <v>109</v>
      </c>
      <c r="I15" s="104">
        <v>3</v>
      </c>
      <c r="J15" s="91" t="s">
        <v>45</v>
      </c>
      <c r="K15" s="92" t="s">
        <v>110</v>
      </c>
      <c r="L15" s="92" t="s">
        <v>110</v>
      </c>
      <c r="M15" s="92" t="s">
        <v>110</v>
      </c>
      <c r="N15" s="104">
        <v>3</v>
      </c>
      <c r="O15" s="105" t="s">
        <v>28</v>
      </c>
      <c r="P15" s="92" t="s">
        <v>29</v>
      </c>
      <c r="Q15" s="115" t="s">
        <v>30</v>
      </c>
      <c r="R15" s="92" t="s">
        <v>111</v>
      </c>
      <c r="S15" s="99" t="s">
        <v>112</v>
      </c>
      <c r="T15" s="92" t="s">
        <v>112</v>
      </c>
      <c r="U15" s="116">
        <v>0.04</v>
      </c>
    </row>
    <row r="16" spans="1:23" ht="36" customHeight="1" x14ac:dyDescent="0.15">
      <c r="A16" s="84">
        <f t="shared" si="0"/>
        <v>13</v>
      </c>
      <c r="B16" s="89" t="s">
        <v>113</v>
      </c>
      <c r="C16" s="89" t="s">
        <v>22</v>
      </c>
      <c r="D16" s="90" t="s">
        <v>114</v>
      </c>
      <c r="E16" s="91" t="s">
        <v>45</v>
      </c>
      <c r="F16" s="92" t="s">
        <v>115</v>
      </c>
      <c r="G16" s="92" t="s">
        <v>115</v>
      </c>
      <c r="H16" s="92" t="s">
        <v>115</v>
      </c>
      <c r="I16" s="104">
        <v>3</v>
      </c>
      <c r="J16" s="111" t="s">
        <v>47</v>
      </c>
      <c r="K16" s="99" t="s">
        <v>116</v>
      </c>
      <c r="L16" s="99" t="s">
        <v>116</v>
      </c>
      <c r="M16" s="99" t="s">
        <v>116</v>
      </c>
      <c r="N16" s="104">
        <v>3</v>
      </c>
      <c r="O16" s="105" t="s">
        <v>28</v>
      </c>
      <c r="P16" s="92" t="s">
        <v>29</v>
      </c>
      <c r="Q16" s="115" t="s">
        <v>30</v>
      </c>
      <c r="R16" s="92" t="s">
        <v>117</v>
      </c>
      <c r="S16" s="99" t="s">
        <v>117</v>
      </c>
      <c r="T16" s="92" t="s">
        <v>118</v>
      </c>
      <c r="U16" s="116">
        <v>0.35</v>
      </c>
    </row>
    <row r="17" spans="1:23" ht="36" customHeight="1" x14ac:dyDescent="0.15">
      <c r="A17" s="84">
        <f t="shared" si="0"/>
        <v>14</v>
      </c>
      <c r="B17" s="89" t="s">
        <v>119</v>
      </c>
      <c r="C17" s="89" t="s">
        <v>22</v>
      </c>
      <c r="D17" s="90" t="s">
        <v>120</v>
      </c>
      <c r="E17" s="91" t="s">
        <v>45</v>
      </c>
      <c r="F17" s="99" t="s">
        <v>121</v>
      </c>
      <c r="G17" s="99" t="s">
        <v>121</v>
      </c>
      <c r="H17" s="99" t="s">
        <v>121</v>
      </c>
      <c r="I17" s="104">
        <v>8</v>
      </c>
      <c r="J17" s="91" t="s">
        <v>26</v>
      </c>
      <c r="K17" s="92" t="s">
        <v>122</v>
      </c>
      <c r="L17" s="92" t="s">
        <v>122</v>
      </c>
      <c r="M17" s="92" t="s">
        <v>122</v>
      </c>
      <c r="N17" s="104">
        <v>7</v>
      </c>
      <c r="O17" s="105" t="s">
        <v>28</v>
      </c>
      <c r="P17" s="92" t="s">
        <v>29</v>
      </c>
      <c r="Q17" s="115" t="s">
        <v>55</v>
      </c>
      <c r="R17" s="92" t="s">
        <v>123</v>
      </c>
      <c r="S17" s="99" t="s">
        <v>124</v>
      </c>
      <c r="T17" s="92" t="s">
        <v>125</v>
      </c>
      <c r="U17" s="116">
        <v>0.24</v>
      </c>
    </row>
    <row r="18" spans="1:23" ht="36" customHeight="1" x14ac:dyDescent="0.15">
      <c r="A18" s="84">
        <f t="shared" si="0"/>
        <v>15</v>
      </c>
      <c r="B18" s="89" t="s">
        <v>126</v>
      </c>
      <c r="C18" s="89" t="s">
        <v>22</v>
      </c>
      <c r="D18" s="93" t="s">
        <v>127</v>
      </c>
      <c r="E18" s="91" t="s">
        <v>128</v>
      </c>
      <c r="F18" s="94" t="s">
        <v>129</v>
      </c>
      <c r="G18" s="94" t="s">
        <v>129</v>
      </c>
      <c r="H18" s="94" t="s">
        <v>129</v>
      </c>
      <c r="I18" s="104">
        <v>5</v>
      </c>
      <c r="J18" s="106" t="s">
        <v>47</v>
      </c>
      <c r="K18" s="94" t="s">
        <v>130</v>
      </c>
      <c r="L18" s="94" t="s">
        <v>130</v>
      </c>
      <c r="M18" s="94" t="s">
        <v>130</v>
      </c>
      <c r="N18" s="104">
        <v>11</v>
      </c>
      <c r="O18" s="107" t="s">
        <v>131</v>
      </c>
      <c r="P18" s="92" t="s">
        <v>131</v>
      </c>
      <c r="Q18" s="118" t="s">
        <v>131</v>
      </c>
      <c r="R18" s="92" t="s">
        <v>131</v>
      </c>
      <c r="S18" s="94" t="s">
        <v>131</v>
      </c>
      <c r="T18" s="92" t="s">
        <v>131</v>
      </c>
      <c r="U18" s="119" t="s">
        <v>131</v>
      </c>
    </row>
    <row r="19" spans="1:23" ht="36" customHeight="1" x14ac:dyDescent="0.15">
      <c r="A19" s="84">
        <f t="shared" si="0"/>
        <v>16</v>
      </c>
      <c r="B19" s="89" t="s">
        <v>132</v>
      </c>
      <c r="C19" s="89" t="s">
        <v>133</v>
      </c>
      <c r="D19" s="95" t="s">
        <v>134</v>
      </c>
      <c r="E19" s="91" t="s">
        <v>135</v>
      </c>
      <c r="F19" s="96" t="s">
        <v>136</v>
      </c>
      <c r="G19" s="96" t="s">
        <v>136</v>
      </c>
      <c r="H19" s="96" t="s">
        <v>136</v>
      </c>
      <c r="I19" s="104">
        <v>3</v>
      </c>
      <c r="J19" s="108" t="s">
        <v>131</v>
      </c>
      <c r="K19" s="92" t="s">
        <v>131</v>
      </c>
      <c r="L19" s="92" t="s">
        <v>131</v>
      </c>
      <c r="M19" s="92" t="s">
        <v>131</v>
      </c>
      <c r="N19" s="104" t="s">
        <v>131</v>
      </c>
      <c r="O19" s="107" t="s">
        <v>137</v>
      </c>
      <c r="P19" s="92" t="s">
        <v>138</v>
      </c>
      <c r="Q19" s="118" t="s">
        <v>139</v>
      </c>
      <c r="R19" s="92" t="s">
        <v>140</v>
      </c>
      <c r="S19" s="94" t="s">
        <v>141</v>
      </c>
      <c r="T19" s="92" t="s">
        <v>142</v>
      </c>
      <c r="U19" s="119">
        <v>0.05</v>
      </c>
      <c r="W19" s="117"/>
    </row>
    <row r="20" spans="1:23" ht="36" customHeight="1" x14ac:dyDescent="0.15">
      <c r="A20" s="84">
        <f t="shared" si="0"/>
        <v>17</v>
      </c>
      <c r="B20" s="89" t="s">
        <v>143</v>
      </c>
      <c r="C20" s="89" t="s">
        <v>22</v>
      </c>
      <c r="D20" s="93" t="s">
        <v>144</v>
      </c>
      <c r="E20" s="91" t="s">
        <v>135</v>
      </c>
      <c r="F20" s="94" t="s">
        <v>145</v>
      </c>
      <c r="G20" s="94" t="s">
        <v>145</v>
      </c>
      <c r="H20" s="94" t="s">
        <v>145</v>
      </c>
      <c r="I20" s="104">
        <v>5</v>
      </c>
      <c r="J20" s="106" t="s">
        <v>146</v>
      </c>
      <c r="K20" s="92" t="s">
        <v>147</v>
      </c>
      <c r="L20" s="92" t="s">
        <v>147</v>
      </c>
      <c r="M20" s="92" t="s">
        <v>147</v>
      </c>
      <c r="N20" s="104">
        <v>5</v>
      </c>
      <c r="O20" s="107" t="s">
        <v>28</v>
      </c>
      <c r="P20" s="92" t="s">
        <v>138</v>
      </c>
      <c r="Q20" s="118" t="s">
        <v>139</v>
      </c>
      <c r="R20" s="92" t="s">
        <v>148</v>
      </c>
      <c r="S20" s="94" t="s">
        <v>149</v>
      </c>
      <c r="T20" s="92" t="s">
        <v>150</v>
      </c>
      <c r="U20" s="119">
        <v>0.71</v>
      </c>
    </row>
    <row r="21" spans="1:23" ht="36" customHeight="1" x14ac:dyDescent="0.15">
      <c r="A21" s="84">
        <f t="shared" si="0"/>
        <v>18</v>
      </c>
      <c r="B21" s="89" t="s">
        <v>151</v>
      </c>
      <c r="C21" s="89" t="s">
        <v>22</v>
      </c>
      <c r="D21" s="93" t="s">
        <v>152</v>
      </c>
      <c r="E21" s="91" t="s">
        <v>153</v>
      </c>
      <c r="F21" s="94" t="s">
        <v>154</v>
      </c>
      <c r="G21" s="94" t="s">
        <v>155</v>
      </c>
      <c r="H21" s="94" t="s">
        <v>155</v>
      </c>
      <c r="I21" s="104">
        <v>6</v>
      </c>
      <c r="J21" s="106" t="s">
        <v>156</v>
      </c>
      <c r="K21" s="94" t="s">
        <v>157</v>
      </c>
      <c r="L21" s="94" t="s">
        <v>157</v>
      </c>
      <c r="M21" s="94" t="s">
        <v>157</v>
      </c>
      <c r="N21" s="104">
        <v>3</v>
      </c>
      <c r="O21" s="107" t="s">
        <v>28</v>
      </c>
      <c r="P21" s="92" t="s">
        <v>138</v>
      </c>
      <c r="Q21" s="118" t="s">
        <v>139</v>
      </c>
      <c r="R21" s="92" t="s">
        <v>158</v>
      </c>
      <c r="S21" s="94" t="s">
        <v>159</v>
      </c>
      <c r="T21" s="92" t="s">
        <v>160</v>
      </c>
      <c r="U21" s="119">
        <v>0.06</v>
      </c>
    </row>
    <row r="22" spans="1:23" ht="36" customHeight="1" x14ac:dyDescent="0.15">
      <c r="A22" s="84">
        <f t="shared" si="0"/>
        <v>19</v>
      </c>
      <c r="B22" s="89" t="s">
        <v>161</v>
      </c>
      <c r="C22" s="89" t="s">
        <v>22</v>
      </c>
      <c r="D22" s="97" t="s">
        <v>162</v>
      </c>
      <c r="E22" s="91" t="s">
        <v>153</v>
      </c>
      <c r="F22" s="92" t="s">
        <v>163</v>
      </c>
      <c r="G22" s="92" t="s">
        <v>163</v>
      </c>
      <c r="H22" s="92" t="s">
        <v>163</v>
      </c>
      <c r="I22" s="104">
        <v>3</v>
      </c>
      <c r="J22" s="108" t="s">
        <v>146</v>
      </c>
      <c r="K22" s="96" t="s">
        <v>164</v>
      </c>
      <c r="L22" s="96" t="s">
        <v>164</v>
      </c>
      <c r="M22" s="96" t="s">
        <v>164</v>
      </c>
      <c r="N22" s="104">
        <v>2</v>
      </c>
      <c r="O22" s="109" t="s">
        <v>28</v>
      </c>
      <c r="P22" s="92" t="s">
        <v>138</v>
      </c>
      <c r="Q22" s="125" t="s">
        <v>165</v>
      </c>
      <c r="R22" s="92" t="s">
        <v>166</v>
      </c>
      <c r="S22" s="96" t="s">
        <v>166</v>
      </c>
      <c r="T22" s="92" t="s">
        <v>167</v>
      </c>
      <c r="U22" s="122">
        <v>0.32</v>
      </c>
    </row>
    <row r="23" spans="1:23" ht="36" customHeight="1" x14ac:dyDescent="0.15">
      <c r="A23" s="84">
        <f t="shared" si="0"/>
        <v>20</v>
      </c>
      <c r="B23" s="89" t="s">
        <v>168</v>
      </c>
      <c r="C23" s="89" t="s">
        <v>22</v>
      </c>
      <c r="D23" s="90" t="s">
        <v>169</v>
      </c>
      <c r="E23" s="91" t="s">
        <v>153</v>
      </c>
      <c r="F23" s="99" t="s">
        <v>170</v>
      </c>
      <c r="G23" s="99" t="s">
        <v>170</v>
      </c>
      <c r="H23" s="99" t="s">
        <v>170</v>
      </c>
      <c r="I23" s="104">
        <v>5</v>
      </c>
      <c r="J23" s="91" t="s">
        <v>171</v>
      </c>
      <c r="K23" s="99" t="s">
        <v>172</v>
      </c>
      <c r="L23" s="99" t="s">
        <v>172</v>
      </c>
      <c r="M23" s="99" t="s">
        <v>172</v>
      </c>
      <c r="N23" s="104">
        <v>4</v>
      </c>
      <c r="O23" s="105" t="s">
        <v>131</v>
      </c>
      <c r="P23" s="92" t="s">
        <v>131</v>
      </c>
      <c r="Q23" s="115" t="s">
        <v>131</v>
      </c>
      <c r="R23" s="92" t="s">
        <v>131</v>
      </c>
      <c r="S23" s="99" t="s">
        <v>131</v>
      </c>
      <c r="T23" s="92" t="s">
        <v>131</v>
      </c>
      <c r="U23" s="116" t="s">
        <v>131</v>
      </c>
    </row>
    <row r="24" spans="1:23" ht="36" customHeight="1" x14ac:dyDescent="0.15">
      <c r="A24" s="84">
        <f t="shared" si="0"/>
        <v>21</v>
      </c>
      <c r="B24" s="89" t="s">
        <v>173</v>
      </c>
      <c r="C24" s="89" t="s">
        <v>22</v>
      </c>
      <c r="D24" s="90" t="s">
        <v>169</v>
      </c>
      <c r="E24" s="91" t="s">
        <v>153</v>
      </c>
      <c r="F24" s="92" t="s">
        <v>170</v>
      </c>
      <c r="G24" s="92" t="s">
        <v>170</v>
      </c>
      <c r="H24" s="92" t="s">
        <v>170</v>
      </c>
      <c r="I24" s="104">
        <v>21</v>
      </c>
      <c r="J24" s="91" t="s">
        <v>174</v>
      </c>
      <c r="K24" s="92" t="s">
        <v>175</v>
      </c>
      <c r="L24" s="92" t="s">
        <v>175</v>
      </c>
      <c r="M24" s="92" t="s">
        <v>175</v>
      </c>
      <c r="N24" s="104">
        <v>20</v>
      </c>
      <c r="O24" s="105" t="s">
        <v>131</v>
      </c>
      <c r="P24" s="92" t="s">
        <v>131</v>
      </c>
      <c r="Q24" s="115" t="s">
        <v>131</v>
      </c>
      <c r="R24" s="92" t="s">
        <v>131</v>
      </c>
      <c r="S24" s="99" t="s">
        <v>131</v>
      </c>
      <c r="T24" s="92" t="s">
        <v>131</v>
      </c>
      <c r="U24" s="116" t="s">
        <v>131</v>
      </c>
    </row>
    <row r="25" spans="1:23" ht="36" customHeight="1" x14ac:dyDescent="0.15">
      <c r="A25" s="84">
        <f t="shared" ref="A25:A51" si="1">A24+1</f>
        <v>22</v>
      </c>
      <c r="B25" s="89" t="s">
        <v>176</v>
      </c>
      <c r="C25" s="89" t="s">
        <v>22</v>
      </c>
      <c r="D25" s="89" t="s">
        <v>144</v>
      </c>
      <c r="E25" s="91" t="s">
        <v>177</v>
      </c>
      <c r="F25" s="92" t="s">
        <v>178</v>
      </c>
      <c r="G25" s="92" t="s">
        <v>179</v>
      </c>
      <c r="H25" s="92" t="s">
        <v>179</v>
      </c>
      <c r="I25" s="104">
        <v>8</v>
      </c>
      <c r="J25" s="111" t="s">
        <v>146</v>
      </c>
      <c r="K25" s="99" t="s">
        <v>180</v>
      </c>
      <c r="L25" s="99" t="s">
        <v>180</v>
      </c>
      <c r="M25" s="99" t="s">
        <v>180</v>
      </c>
      <c r="N25" s="104">
        <v>8</v>
      </c>
      <c r="O25" s="105" t="s">
        <v>28</v>
      </c>
      <c r="P25" s="92" t="s">
        <v>138</v>
      </c>
      <c r="Q25" s="115" t="s">
        <v>139</v>
      </c>
      <c r="R25" s="92" t="s">
        <v>181</v>
      </c>
      <c r="S25" s="99" t="s">
        <v>182</v>
      </c>
      <c r="T25" s="92" t="s">
        <v>183</v>
      </c>
      <c r="U25" s="116">
        <v>0.06</v>
      </c>
    </row>
    <row r="26" spans="1:23" ht="36" customHeight="1" x14ac:dyDescent="0.15">
      <c r="A26" s="84">
        <f t="shared" si="1"/>
        <v>23</v>
      </c>
      <c r="B26" s="89" t="s">
        <v>184</v>
      </c>
      <c r="C26" s="89" t="s">
        <v>22</v>
      </c>
      <c r="D26" s="90" t="s">
        <v>152</v>
      </c>
      <c r="E26" s="91" t="s">
        <v>153</v>
      </c>
      <c r="F26" s="99" t="s">
        <v>185</v>
      </c>
      <c r="G26" s="99" t="s">
        <v>186</v>
      </c>
      <c r="H26" s="99" t="s">
        <v>186</v>
      </c>
      <c r="I26" s="104">
        <v>5</v>
      </c>
      <c r="J26" s="111" t="s">
        <v>146</v>
      </c>
      <c r="K26" s="99" t="s">
        <v>187</v>
      </c>
      <c r="L26" s="99" t="s">
        <v>187</v>
      </c>
      <c r="M26" s="99" t="s">
        <v>187</v>
      </c>
      <c r="N26" s="104">
        <v>8</v>
      </c>
      <c r="O26" s="105" t="s">
        <v>28</v>
      </c>
      <c r="P26" s="92" t="s">
        <v>138</v>
      </c>
      <c r="Q26" s="115" t="s">
        <v>139</v>
      </c>
      <c r="R26" s="92" t="s">
        <v>188</v>
      </c>
      <c r="S26" s="99" t="s">
        <v>189</v>
      </c>
      <c r="T26" s="92" t="s">
        <v>190</v>
      </c>
      <c r="U26" s="116">
        <v>0.55000000000000004</v>
      </c>
    </row>
    <row r="27" spans="1:23" ht="36" customHeight="1" x14ac:dyDescent="0.15">
      <c r="A27" s="84">
        <f t="shared" si="1"/>
        <v>24</v>
      </c>
      <c r="B27" s="89" t="s">
        <v>191</v>
      </c>
      <c r="C27" s="89" t="s">
        <v>22</v>
      </c>
      <c r="D27" s="93" t="s">
        <v>162</v>
      </c>
      <c r="E27" s="91" t="s">
        <v>177</v>
      </c>
      <c r="F27" s="94" t="s">
        <v>192</v>
      </c>
      <c r="G27" s="94" t="s">
        <v>192</v>
      </c>
      <c r="H27" s="94" t="s">
        <v>192</v>
      </c>
      <c r="I27" s="104">
        <v>2</v>
      </c>
      <c r="J27" s="106" t="s">
        <v>193</v>
      </c>
      <c r="K27" s="94" t="s">
        <v>194</v>
      </c>
      <c r="L27" s="94" t="s">
        <v>194</v>
      </c>
      <c r="M27" s="94" t="s">
        <v>194</v>
      </c>
      <c r="N27" s="104">
        <v>4</v>
      </c>
      <c r="O27" s="107" t="s">
        <v>195</v>
      </c>
      <c r="P27" s="92" t="s">
        <v>85</v>
      </c>
      <c r="Q27" s="118" t="s">
        <v>139</v>
      </c>
      <c r="R27" s="92" t="s">
        <v>196</v>
      </c>
      <c r="S27" s="94" t="s">
        <v>197</v>
      </c>
      <c r="T27" s="92" t="s">
        <v>198</v>
      </c>
      <c r="U27" s="119">
        <v>0.31</v>
      </c>
    </row>
    <row r="28" spans="1:23" ht="36" customHeight="1" x14ac:dyDescent="0.15">
      <c r="A28" s="84">
        <f t="shared" si="1"/>
        <v>25</v>
      </c>
      <c r="B28" s="89" t="s">
        <v>199</v>
      </c>
      <c r="C28" s="89" t="s">
        <v>22</v>
      </c>
      <c r="D28" s="95" t="s">
        <v>200</v>
      </c>
      <c r="E28" s="91" t="s">
        <v>201</v>
      </c>
      <c r="F28" s="94" t="s">
        <v>202</v>
      </c>
      <c r="G28" s="94" t="s">
        <v>203</v>
      </c>
      <c r="H28" s="94" t="s">
        <v>203</v>
      </c>
      <c r="I28" s="104">
        <v>3</v>
      </c>
      <c r="J28" s="108" t="s">
        <v>204</v>
      </c>
      <c r="K28" s="92" t="s">
        <v>202</v>
      </c>
      <c r="L28" s="92" t="s">
        <v>203</v>
      </c>
      <c r="M28" s="92" t="s">
        <v>203</v>
      </c>
      <c r="N28" s="104">
        <v>3</v>
      </c>
      <c r="O28" s="107" t="s">
        <v>28</v>
      </c>
      <c r="P28" s="92" t="s">
        <v>131</v>
      </c>
      <c r="Q28" s="118" t="s">
        <v>205</v>
      </c>
      <c r="R28" s="92" t="s">
        <v>206</v>
      </c>
      <c r="S28" s="94" t="s">
        <v>206</v>
      </c>
      <c r="T28" s="92" t="s">
        <v>207</v>
      </c>
      <c r="U28" s="119">
        <v>0.25</v>
      </c>
    </row>
    <row r="29" spans="1:23" ht="36" customHeight="1" x14ac:dyDescent="0.15">
      <c r="A29" s="84">
        <f t="shared" si="1"/>
        <v>26</v>
      </c>
      <c r="B29" s="89" t="s">
        <v>208</v>
      </c>
      <c r="C29" s="89" t="s">
        <v>22</v>
      </c>
      <c r="D29" s="97" t="s">
        <v>209</v>
      </c>
      <c r="E29" s="91" t="s">
        <v>210</v>
      </c>
      <c r="F29" s="96" t="s">
        <v>211</v>
      </c>
      <c r="G29" s="96" t="s">
        <v>211</v>
      </c>
      <c r="H29" s="96" t="s">
        <v>211</v>
      </c>
      <c r="I29" s="104">
        <v>4</v>
      </c>
      <c r="J29" s="108" t="s">
        <v>212</v>
      </c>
      <c r="K29" s="92" t="s">
        <v>213</v>
      </c>
      <c r="L29" s="92" t="s">
        <v>213</v>
      </c>
      <c r="M29" s="92" t="s">
        <v>213</v>
      </c>
      <c r="N29" s="104">
        <v>6</v>
      </c>
      <c r="O29" s="109" t="s">
        <v>28</v>
      </c>
      <c r="P29" s="92" t="s">
        <v>131</v>
      </c>
      <c r="Q29" s="125" t="s">
        <v>205</v>
      </c>
      <c r="R29" s="92" t="s">
        <v>214</v>
      </c>
      <c r="S29" s="96" t="s">
        <v>215</v>
      </c>
      <c r="T29" s="92" t="s">
        <v>216</v>
      </c>
      <c r="U29" s="122">
        <v>0.18</v>
      </c>
    </row>
    <row r="30" spans="1:23" ht="36" customHeight="1" x14ac:dyDescent="0.15">
      <c r="A30" s="84">
        <f t="shared" si="1"/>
        <v>27</v>
      </c>
      <c r="B30" s="89" t="s">
        <v>217</v>
      </c>
      <c r="C30" s="89" t="s">
        <v>22</v>
      </c>
      <c r="D30" s="93" t="s">
        <v>218</v>
      </c>
      <c r="E30" s="91" t="s">
        <v>219</v>
      </c>
      <c r="F30" s="94" t="s">
        <v>220</v>
      </c>
      <c r="G30" s="94" t="s">
        <v>220</v>
      </c>
      <c r="H30" s="94" t="s">
        <v>220</v>
      </c>
      <c r="I30" s="104">
        <v>6</v>
      </c>
      <c r="J30" s="106" t="s">
        <v>204</v>
      </c>
      <c r="K30" s="94" t="s">
        <v>221</v>
      </c>
      <c r="L30" s="94" t="s">
        <v>221</v>
      </c>
      <c r="M30" s="94" t="s">
        <v>221</v>
      </c>
      <c r="N30" s="104">
        <v>5</v>
      </c>
      <c r="O30" s="107" t="s">
        <v>195</v>
      </c>
      <c r="P30" s="92" t="s">
        <v>131</v>
      </c>
      <c r="Q30" s="118" t="s">
        <v>222</v>
      </c>
      <c r="R30" s="92" t="s">
        <v>223</v>
      </c>
      <c r="S30" s="94" t="s">
        <v>223</v>
      </c>
      <c r="T30" s="92" t="s">
        <v>223</v>
      </c>
      <c r="U30" s="119">
        <v>0.1</v>
      </c>
    </row>
    <row r="31" spans="1:23" ht="36" customHeight="1" x14ac:dyDescent="0.15">
      <c r="A31" s="84">
        <f t="shared" si="1"/>
        <v>28</v>
      </c>
      <c r="B31" s="89" t="s">
        <v>224</v>
      </c>
      <c r="C31" s="89" t="s">
        <v>22</v>
      </c>
      <c r="D31" s="97" t="s">
        <v>225</v>
      </c>
      <c r="E31" s="91" t="s">
        <v>226</v>
      </c>
      <c r="F31" s="92" t="s">
        <v>227</v>
      </c>
      <c r="G31" s="92" t="s">
        <v>227</v>
      </c>
      <c r="H31" s="92" t="s">
        <v>227</v>
      </c>
      <c r="I31" s="104">
        <v>23</v>
      </c>
      <c r="J31" s="108" t="s">
        <v>226</v>
      </c>
      <c r="K31" s="92" t="s">
        <v>228</v>
      </c>
      <c r="L31" s="92" t="s">
        <v>228</v>
      </c>
      <c r="M31" s="92" t="s">
        <v>228</v>
      </c>
      <c r="N31" s="104">
        <v>21</v>
      </c>
      <c r="O31" s="109" t="s">
        <v>131</v>
      </c>
      <c r="P31" s="92" t="s">
        <v>131</v>
      </c>
      <c r="Q31" s="125" t="s">
        <v>131</v>
      </c>
      <c r="R31" s="92" t="s">
        <v>131</v>
      </c>
      <c r="S31" s="96" t="s">
        <v>131</v>
      </c>
      <c r="T31" s="92" t="s">
        <v>131</v>
      </c>
      <c r="U31" s="122" t="s">
        <v>131</v>
      </c>
      <c r="W31" s="117"/>
    </row>
    <row r="32" spans="1:23" ht="36" customHeight="1" x14ac:dyDescent="0.15">
      <c r="A32" s="84">
        <f t="shared" si="1"/>
        <v>29</v>
      </c>
      <c r="B32" s="89" t="s">
        <v>229</v>
      </c>
      <c r="C32" s="89" t="s">
        <v>22</v>
      </c>
      <c r="D32" s="89" t="s">
        <v>230</v>
      </c>
      <c r="E32" s="91" t="s">
        <v>226</v>
      </c>
      <c r="F32" s="92" t="s">
        <v>231</v>
      </c>
      <c r="G32" s="92" t="s">
        <v>231</v>
      </c>
      <c r="H32" s="92" t="s">
        <v>231</v>
      </c>
      <c r="I32" s="104">
        <v>20</v>
      </c>
      <c r="J32" s="91" t="s">
        <v>226</v>
      </c>
      <c r="K32" s="92" t="s">
        <v>231</v>
      </c>
      <c r="L32" s="92" t="s">
        <v>231</v>
      </c>
      <c r="M32" s="92" t="s">
        <v>231</v>
      </c>
      <c r="N32" s="104">
        <v>20</v>
      </c>
      <c r="O32" s="110" t="s">
        <v>131</v>
      </c>
      <c r="P32" s="92" t="s">
        <v>131</v>
      </c>
      <c r="Q32" s="123" t="s">
        <v>131</v>
      </c>
      <c r="R32" s="92" t="s">
        <v>131</v>
      </c>
      <c r="S32" s="92" t="s">
        <v>131</v>
      </c>
      <c r="T32" s="92" t="s">
        <v>131</v>
      </c>
      <c r="U32" s="124" t="s">
        <v>131</v>
      </c>
      <c r="W32" s="117"/>
    </row>
    <row r="33" spans="1:23" ht="36" customHeight="1" x14ac:dyDescent="0.15">
      <c r="A33" s="84">
        <f t="shared" si="1"/>
        <v>30</v>
      </c>
      <c r="B33" s="89" t="s">
        <v>232</v>
      </c>
      <c r="C33" s="89" t="s">
        <v>133</v>
      </c>
      <c r="D33" s="90" t="s">
        <v>233</v>
      </c>
      <c r="E33" s="91" t="s">
        <v>234</v>
      </c>
      <c r="F33" s="99" t="s">
        <v>235</v>
      </c>
      <c r="G33" s="99" t="s">
        <v>235</v>
      </c>
      <c r="H33" s="99" t="s">
        <v>235</v>
      </c>
      <c r="I33" s="104">
        <v>1</v>
      </c>
      <c r="J33" s="111" t="s">
        <v>131</v>
      </c>
      <c r="K33" s="92" t="s">
        <v>131</v>
      </c>
      <c r="L33" s="99" t="s">
        <v>131</v>
      </c>
      <c r="M33" s="92" t="s">
        <v>131</v>
      </c>
      <c r="N33" s="104" t="s">
        <v>131</v>
      </c>
      <c r="O33" s="105" t="s">
        <v>137</v>
      </c>
      <c r="P33" s="92" t="s">
        <v>236</v>
      </c>
      <c r="Q33" s="115" t="s">
        <v>237</v>
      </c>
      <c r="R33" s="92" t="s">
        <v>238</v>
      </c>
      <c r="S33" s="99" t="s">
        <v>239</v>
      </c>
      <c r="T33" s="92" t="s">
        <v>240</v>
      </c>
      <c r="U33" s="116">
        <v>0.3</v>
      </c>
    </row>
    <row r="34" spans="1:23" ht="36" customHeight="1" x14ac:dyDescent="0.15">
      <c r="A34" s="84">
        <f t="shared" si="1"/>
        <v>31</v>
      </c>
      <c r="B34" s="89" t="s">
        <v>241</v>
      </c>
      <c r="C34" s="89" t="s">
        <v>133</v>
      </c>
      <c r="D34" s="90" t="s">
        <v>242</v>
      </c>
      <c r="E34" s="91" t="s">
        <v>243</v>
      </c>
      <c r="F34" s="92" t="s">
        <v>244</v>
      </c>
      <c r="G34" s="92" t="s">
        <v>244</v>
      </c>
      <c r="H34" s="92" t="s">
        <v>244</v>
      </c>
      <c r="I34" s="104">
        <v>1</v>
      </c>
      <c r="J34" s="91" t="s">
        <v>131</v>
      </c>
      <c r="K34" s="92" t="s">
        <v>131</v>
      </c>
      <c r="L34" s="92" t="s">
        <v>131</v>
      </c>
      <c r="M34" s="92" t="s">
        <v>131</v>
      </c>
      <c r="N34" s="104" t="s">
        <v>131</v>
      </c>
      <c r="O34" s="105" t="s">
        <v>137</v>
      </c>
      <c r="P34" s="92" t="s">
        <v>131</v>
      </c>
      <c r="Q34" s="115" t="s">
        <v>237</v>
      </c>
      <c r="R34" s="92" t="s">
        <v>245</v>
      </c>
      <c r="S34" s="99" t="s">
        <v>246</v>
      </c>
      <c r="T34" s="92" t="s">
        <v>247</v>
      </c>
      <c r="U34" s="116">
        <v>0.12</v>
      </c>
    </row>
    <row r="35" spans="1:23" ht="36" customHeight="1" x14ac:dyDescent="0.15">
      <c r="A35" s="84">
        <f t="shared" si="1"/>
        <v>32</v>
      </c>
      <c r="B35" s="89" t="s">
        <v>248</v>
      </c>
      <c r="C35" s="89" t="s">
        <v>22</v>
      </c>
      <c r="D35" s="90" t="s">
        <v>249</v>
      </c>
      <c r="E35" s="91" t="s">
        <v>250</v>
      </c>
      <c r="F35" s="92" t="s">
        <v>251</v>
      </c>
      <c r="G35" s="92" t="s">
        <v>251</v>
      </c>
      <c r="H35" s="92" t="s">
        <v>251</v>
      </c>
      <c r="I35" s="104">
        <v>20</v>
      </c>
      <c r="J35" s="91" t="s">
        <v>252</v>
      </c>
      <c r="K35" s="92" t="s">
        <v>253</v>
      </c>
      <c r="L35" s="92" t="s">
        <v>254</v>
      </c>
      <c r="M35" s="92" t="s">
        <v>254</v>
      </c>
      <c r="N35" s="104">
        <v>3</v>
      </c>
      <c r="O35" s="105" t="s">
        <v>28</v>
      </c>
      <c r="P35" s="92" t="s">
        <v>255</v>
      </c>
      <c r="Q35" s="115" t="s">
        <v>255</v>
      </c>
      <c r="R35" s="92" t="s">
        <v>256</v>
      </c>
      <c r="S35" s="99" t="s">
        <v>257</v>
      </c>
      <c r="T35" s="92" t="s">
        <v>258</v>
      </c>
      <c r="U35" s="116">
        <v>0.05</v>
      </c>
      <c r="W35" s="117"/>
    </row>
    <row r="36" spans="1:23" ht="36" customHeight="1" x14ac:dyDescent="0.15">
      <c r="A36" s="84">
        <f t="shared" si="1"/>
        <v>33</v>
      </c>
      <c r="B36" s="89" t="s">
        <v>259</v>
      </c>
      <c r="C36" s="89" t="s">
        <v>22</v>
      </c>
      <c r="D36" s="89" t="s">
        <v>260</v>
      </c>
      <c r="E36" s="91" t="s">
        <v>252</v>
      </c>
      <c r="F36" s="96" t="s">
        <v>261</v>
      </c>
      <c r="G36" s="96" t="s">
        <v>261</v>
      </c>
      <c r="H36" s="96" t="s">
        <v>261</v>
      </c>
      <c r="I36" s="104">
        <v>5</v>
      </c>
      <c r="J36" s="91" t="s">
        <v>262</v>
      </c>
      <c r="K36" s="92" t="s">
        <v>263</v>
      </c>
      <c r="L36" s="92" t="s">
        <v>264</v>
      </c>
      <c r="M36" s="92" t="s">
        <v>264</v>
      </c>
      <c r="N36" s="104">
        <v>2</v>
      </c>
      <c r="O36" s="105" t="s">
        <v>28</v>
      </c>
      <c r="P36" s="92" t="s">
        <v>255</v>
      </c>
      <c r="Q36" s="115" t="s">
        <v>255</v>
      </c>
      <c r="R36" s="92" t="s">
        <v>265</v>
      </c>
      <c r="S36" s="99" t="s">
        <v>266</v>
      </c>
      <c r="T36" s="92" t="s">
        <v>267</v>
      </c>
      <c r="U36" s="116">
        <v>0.02</v>
      </c>
      <c r="W36" s="117"/>
    </row>
    <row r="37" spans="1:23" ht="36" customHeight="1" x14ac:dyDescent="0.15">
      <c r="A37" s="84">
        <f t="shared" si="1"/>
        <v>34</v>
      </c>
      <c r="B37" s="89" t="s">
        <v>268</v>
      </c>
      <c r="C37" s="89" t="s">
        <v>22</v>
      </c>
      <c r="D37" s="93" t="s">
        <v>269</v>
      </c>
      <c r="E37" s="91" t="s">
        <v>252</v>
      </c>
      <c r="F37" s="96" t="s">
        <v>270</v>
      </c>
      <c r="G37" s="96" t="s">
        <v>271</v>
      </c>
      <c r="H37" s="96" t="s">
        <v>272</v>
      </c>
      <c r="I37" s="104">
        <v>1</v>
      </c>
      <c r="J37" s="91" t="s">
        <v>252</v>
      </c>
      <c r="K37" s="96" t="s">
        <v>273</v>
      </c>
      <c r="L37" s="96" t="s">
        <v>274</v>
      </c>
      <c r="M37" s="96" t="s">
        <v>274</v>
      </c>
      <c r="N37" s="104">
        <v>2</v>
      </c>
      <c r="O37" s="107" t="s">
        <v>28</v>
      </c>
      <c r="P37" s="92" t="s">
        <v>275</v>
      </c>
      <c r="Q37" s="118" t="s">
        <v>275</v>
      </c>
      <c r="R37" s="92" t="s">
        <v>276</v>
      </c>
      <c r="S37" s="94" t="s">
        <v>277</v>
      </c>
      <c r="T37" s="92" t="s">
        <v>276</v>
      </c>
      <c r="U37" s="119">
        <v>0.13</v>
      </c>
      <c r="W37" s="117"/>
    </row>
    <row r="38" spans="1:23" ht="36" customHeight="1" x14ac:dyDescent="0.15">
      <c r="A38" s="84">
        <f t="shared" si="1"/>
        <v>35</v>
      </c>
      <c r="B38" s="89" t="s">
        <v>278</v>
      </c>
      <c r="C38" s="89" t="s">
        <v>22</v>
      </c>
      <c r="D38" s="95" t="s">
        <v>279</v>
      </c>
      <c r="E38" s="91" t="s">
        <v>280</v>
      </c>
      <c r="F38" s="96" t="s">
        <v>281</v>
      </c>
      <c r="G38" s="96" t="s">
        <v>281</v>
      </c>
      <c r="H38" s="96" t="s">
        <v>281</v>
      </c>
      <c r="I38" s="104">
        <v>15</v>
      </c>
      <c r="J38" s="108" t="s">
        <v>282</v>
      </c>
      <c r="K38" s="92" t="s">
        <v>283</v>
      </c>
      <c r="L38" s="92" t="s">
        <v>283</v>
      </c>
      <c r="M38" s="92" t="s">
        <v>283</v>
      </c>
      <c r="N38" s="104">
        <v>11</v>
      </c>
      <c r="O38" s="107" t="s">
        <v>28</v>
      </c>
      <c r="P38" s="92" t="s">
        <v>275</v>
      </c>
      <c r="Q38" s="118" t="s">
        <v>275</v>
      </c>
      <c r="R38" s="92" t="s">
        <v>284</v>
      </c>
      <c r="S38" s="94" t="s">
        <v>284</v>
      </c>
      <c r="T38" s="92" t="s">
        <v>285</v>
      </c>
      <c r="U38" s="119">
        <v>0.03</v>
      </c>
      <c r="W38" s="117"/>
    </row>
    <row r="39" spans="1:23" ht="36" customHeight="1" x14ac:dyDescent="0.15">
      <c r="A39" s="84">
        <f t="shared" si="1"/>
        <v>36</v>
      </c>
      <c r="B39" s="89" t="s">
        <v>286</v>
      </c>
      <c r="C39" s="89" t="s">
        <v>22</v>
      </c>
      <c r="D39" s="93" t="s">
        <v>287</v>
      </c>
      <c r="E39" s="91" t="s">
        <v>280</v>
      </c>
      <c r="F39" s="96" t="s">
        <v>261</v>
      </c>
      <c r="G39" s="96" t="s">
        <v>261</v>
      </c>
      <c r="H39" s="96" t="s">
        <v>261</v>
      </c>
      <c r="I39" s="104">
        <v>3</v>
      </c>
      <c r="J39" s="106" t="s">
        <v>288</v>
      </c>
      <c r="K39" s="92" t="s">
        <v>289</v>
      </c>
      <c r="L39" s="92" t="s">
        <v>289</v>
      </c>
      <c r="M39" s="92" t="s">
        <v>289</v>
      </c>
      <c r="N39" s="104">
        <v>3</v>
      </c>
      <c r="O39" s="107" t="s">
        <v>28</v>
      </c>
      <c r="P39" s="92" t="s">
        <v>275</v>
      </c>
      <c r="Q39" s="118" t="s">
        <v>290</v>
      </c>
      <c r="R39" s="92" t="s">
        <v>291</v>
      </c>
      <c r="S39" s="94" t="s">
        <v>291</v>
      </c>
      <c r="T39" s="92" t="s">
        <v>291</v>
      </c>
      <c r="U39" s="119">
        <v>0.1</v>
      </c>
      <c r="W39" s="117"/>
    </row>
    <row r="40" spans="1:23" ht="36" customHeight="1" x14ac:dyDescent="0.15">
      <c r="A40" s="84">
        <f t="shared" si="1"/>
        <v>37</v>
      </c>
      <c r="B40" s="89" t="s">
        <v>292</v>
      </c>
      <c r="C40" s="89" t="s">
        <v>22</v>
      </c>
      <c r="D40" s="93" t="s">
        <v>293</v>
      </c>
      <c r="E40" s="91" t="s">
        <v>280</v>
      </c>
      <c r="F40" s="96" t="s">
        <v>294</v>
      </c>
      <c r="G40" s="96" t="s">
        <v>294</v>
      </c>
      <c r="H40" s="96" t="s">
        <v>294</v>
      </c>
      <c r="I40" s="104">
        <v>17</v>
      </c>
      <c r="J40" s="106" t="s">
        <v>288</v>
      </c>
      <c r="K40" s="92" t="s">
        <v>295</v>
      </c>
      <c r="L40" s="92" t="s">
        <v>295</v>
      </c>
      <c r="M40" s="92" t="s">
        <v>295</v>
      </c>
      <c r="N40" s="104">
        <v>20</v>
      </c>
      <c r="O40" s="107" t="s">
        <v>28</v>
      </c>
      <c r="P40" s="92" t="s">
        <v>275</v>
      </c>
      <c r="Q40" s="118" t="s">
        <v>296</v>
      </c>
      <c r="R40" s="92" t="s">
        <v>297</v>
      </c>
      <c r="S40" s="94" t="s">
        <v>297</v>
      </c>
      <c r="T40" s="92" t="s">
        <v>297</v>
      </c>
      <c r="U40" s="119">
        <v>0.1</v>
      </c>
    </row>
    <row r="41" spans="1:23" ht="36" customHeight="1" x14ac:dyDescent="0.15">
      <c r="A41" s="84">
        <f t="shared" si="1"/>
        <v>38</v>
      </c>
      <c r="B41" s="89" t="s">
        <v>298</v>
      </c>
      <c r="C41" s="89" t="s">
        <v>22</v>
      </c>
      <c r="D41" s="97" t="s">
        <v>299</v>
      </c>
      <c r="E41" s="91" t="s">
        <v>280</v>
      </c>
      <c r="F41" s="92" t="s">
        <v>300</v>
      </c>
      <c r="G41" s="92" t="s">
        <v>300</v>
      </c>
      <c r="H41" s="92" t="s">
        <v>300</v>
      </c>
      <c r="I41" s="104">
        <v>3</v>
      </c>
      <c r="J41" s="108" t="s">
        <v>288</v>
      </c>
      <c r="K41" s="96" t="s">
        <v>301</v>
      </c>
      <c r="L41" s="96" t="s">
        <v>301</v>
      </c>
      <c r="M41" s="96" t="s">
        <v>301</v>
      </c>
      <c r="N41" s="104">
        <v>4</v>
      </c>
      <c r="O41" s="109" t="s">
        <v>131</v>
      </c>
      <c r="P41" s="92" t="s">
        <v>131</v>
      </c>
      <c r="Q41" s="125" t="s">
        <v>131</v>
      </c>
      <c r="R41" s="92" t="s">
        <v>131</v>
      </c>
      <c r="S41" s="96" t="s">
        <v>131</v>
      </c>
      <c r="T41" s="92" t="s">
        <v>131</v>
      </c>
      <c r="U41" s="122" t="s">
        <v>131</v>
      </c>
      <c r="W41" s="117"/>
    </row>
    <row r="42" spans="1:23" ht="36" customHeight="1" x14ac:dyDescent="0.15">
      <c r="A42" s="84">
        <f t="shared" si="1"/>
        <v>39</v>
      </c>
      <c r="B42" s="89" t="s">
        <v>302</v>
      </c>
      <c r="C42" s="89" t="s">
        <v>133</v>
      </c>
      <c r="D42" s="89" t="s">
        <v>303</v>
      </c>
      <c r="E42" s="91" t="s">
        <v>250</v>
      </c>
      <c r="F42" s="92" t="s">
        <v>304</v>
      </c>
      <c r="G42" s="92" t="s">
        <v>304</v>
      </c>
      <c r="H42" s="92" t="s">
        <v>304</v>
      </c>
      <c r="I42" s="104">
        <v>3</v>
      </c>
      <c r="J42" s="91" t="s">
        <v>131</v>
      </c>
      <c r="K42" s="92" t="s">
        <v>131</v>
      </c>
      <c r="L42" s="92" t="s">
        <v>131</v>
      </c>
      <c r="M42" s="92" t="s">
        <v>131</v>
      </c>
      <c r="N42" s="104" t="s">
        <v>131</v>
      </c>
      <c r="O42" s="110" t="s">
        <v>137</v>
      </c>
      <c r="P42" s="92" t="s">
        <v>255</v>
      </c>
      <c r="Q42" s="123" t="s">
        <v>255</v>
      </c>
      <c r="R42" s="92" t="s">
        <v>305</v>
      </c>
      <c r="S42" s="92" t="s">
        <v>306</v>
      </c>
      <c r="T42" s="92" t="s">
        <v>307</v>
      </c>
      <c r="U42" s="124">
        <v>0.06</v>
      </c>
      <c r="W42" s="117"/>
    </row>
    <row r="43" spans="1:23" ht="36" customHeight="1" x14ac:dyDescent="0.15">
      <c r="A43" s="84">
        <f t="shared" si="1"/>
        <v>40</v>
      </c>
      <c r="B43" s="89" t="s">
        <v>308</v>
      </c>
      <c r="C43" s="89" t="s">
        <v>133</v>
      </c>
      <c r="D43" s="89" t="s">
        <v>309</v>
      </c>
      <c r="E43" s="91" t="s">
        <v>250</v>
      </c>
      <c r="F43" s="92" t="s">
        <v>310</v>
      </c>
      <c r="G43" s="92" t="s">
        <v>310</v>
      </c>
      <c r="H43" s="92" t="s">
        <v>310</v>
      </c>
      <c r="I43" s="104">
        <v>10</v>
      </c>
      <c r="J43" s="91" t="s">
        <v>131</v>
      </c>
      <c r="K43" s="92" t="s">
        <v>131</v>
      </c>
      <c r="L43" s="92" t="s">
        <v>131</v>
      </c>
      <c r="M43" s="92" t="s">
        <v>131</v>
      </c>
      <c r="N43" s="104" t="s">
        <v>131</v>
      </c>
      <c r="O43" s="105" t="s">
        <v>137</v>
      </c>
      <c r="P43" s="92" t="s">
        <v>255</v>
      </c>
      <c r="Q43" s="115" t="s">
        <v>255</v>
      </c>
      <c r="R43" s="92" t="s">
        <v>311</v>
      </c>
      <c r="S43" s="99" t="s">
        <v>312</v>
      </c>
      <c r="T43" s="92" t="s">
        <v>311</v>
      </c>
      <c r="U43" s="116">
        <v>7.0000000000000007E-2</v>
      </c>
      <c r="W43" s="117"/>
    </row>
    <row r="44" spans="1:23" ht="36" customHeight="1" x14ac:dyDescent="0.15">
      <c r="A44" s="84">
        <f t="shared" si="1"/>
        <v>41</v>
      </c>
      <c r="B44" s="89" t="s">
        <v>313</v>
      </c>
      <c r="C44" s="89" t="s">
        <v>22</v>
      </c>
      <c r="D44" s="90" t="s">
        <v>314</v>
      </c>
      <c r="E44" s="91" t="s">
        <v>250</v>
      </c>
      <c r="F44" s="92" t="s">
        <v>315</v>
      </c>
      <c r="G44" s="92" t="s">
        <v>315</v>
      </c>
      <c r="H44" s="92" t="s">
        <v>315</v>
      </c>
      <c r="I44" s="104">
        <v>2</v>
      </c>
      <c r="J44" s="91" t="s">
        <v>252</v>
      </c>
      <c r="K44" s="92" t="s">
        <v>316</v>
      </c>
      <c r="L44" s="92" t="s">
        <v>316</v>
      </c>
      <c r="M44" s="92" t="s">
        <v>316</v>
      </c>
      <c r="N44" s="104">
        <v>3</v>
      </c>
      <c r="O44" s="105" t="s">
        <v>28</v>
      </c>
      <c r="P44" s="92" t="s">
        <v>255</v>
      </c>
      <c r="Q44" s="115" t="s">
        <v>255</v>
      </c>
      <c r="R44" s="92" t="s">
        <v>317</v>
      </c>
      <c r="S44" s="99" t="s">
        <v>318</v>
      </c>
      <c r="T44" s="92" t="s">
        <v>319</v>
      </c>
      <c r="U44" s="116">
        <v>0.06</v>
      </c>
      <c r="W44" s="117"/>
    </row>
    <row r="45" spans="1:23" ht="36" customHeight="1" x14ac:dyDescent="0.15">
      <c r="A45" s="84">
        <f t="shared" si="1"/>
        <v>42</v>
      </c>
      <c r="B45" s="89" t="s">
        <v>320</v>
      </c>
      <c r="C45" s="89" t="s">
        <v>22</v>
      </c>
      <c r="D45" s="90" t="s">
        <v>321</v>
      </c>
      <c r="E45" s="91" t="s">
        <v>250</v>
      </c>
      <c r="F45" s="92" t="s">
        <v>322</v>
      </c>
      <c r="G45" s="92" t="s">
        <v>322</v>
      </c>
      <c r="H45" s="92" t="s">
        <v>322</v>
      </c>
      <c r="I45" s="104">
        <v>3</v>
      </c>
      <c r="J45" s="91" t="s">
        <v>252</v>
      </c>
      <c r="K45" s="92" t="s">
        <v>323</v>
      </c>
      <c r="L45" s="92" t="s">
        <v>323</v>
      </c>
      <c r="M45" s="92" t="s">
        <v>323</v>
      </c>
      <c r="N45" s="104">
        <v>2</v>
      </c>
      <c r="O45" s="105" t="s">
        <v>28</v>
      </c>
      <c r="P45" s="92" t="s">
        <v>255</v>
      </c>
      <c r="Q45" s="115" t="s">
        <v>255</v>
      </c>
      <c r="R45" s="92" t="s">
        <v>324</v>
      </c>
      <c r="S45" s="99" t="s">
        <v>325</v>
      </c>
      <c r="T45" s="92" t="s">
        <v>326</v>
      </c>
      <c r="U45" s="116">
        <v>0.09</v>
      </c>
      <c r="W45" s="117"/>
    </row>
    <row r="46" spans="1:23" ht="36" customHeight="1" x14ac:dyDescent="0.15">
      <c r="A46" s="84">
        <f t="shared" si="1"/>
        <v>43</v>
      </c>
      <c r="B46" s="89" t="s">
        <v>327</v>
      </c>
      <c r="C46" s="89" t="s">
        <v>133</v>
      </c>
      <c r="D46" s="90" t="s">
        <v>328</v>
      </c>
      <c r="E46" s="91" t="s">
        <v>250</v>
      </c>
      <c r="F46" s="92" t="s">
        <v>329</v>
      </c>
      <c r="G46" s="92" t="s">
        <v>329</v>
      </c>
      <c r="H46" s="92" t="s">
        <v>329</v>
      </c>
      <c r="I46" s="104">
        <v>5</v>
      </c>
      <c r="J46" s="91" t="s">
        <v>131</v>
      </c>
      <c r="K46" s="92" t="s">
        <v>131</v>
      </c>
      <c r="L46" s="92" t="s">
        <v>131</v>
      </c>
      <c r="M46" s="92" t="s">
        <v>131</v>
      </c>
      <c r="N46" s="104" t="s">
        <v>131</v>
      </c>
      <c r="O46" s="105" t="s">
        <v>137</v>
      </c>
      <c r="P46" s="92" t="s">
        <v>255</v>
      </c>
      <c r="Q46" s="115" t="s">
        <v>255</v>
      </c>
      <c r="R46" s="92" t="s">
        <v>330</v>
      </c>
      <c r="S46" s="99" t="s">
        <v>331</v>
      </c>
      <c r="T46" s="92" t="s">
        <v>332</v>
      </c>
      <c r="U46" s="116">
        <v>0.27</v>
      </c>
      <c r="W46" s="117"/>
    </row>
    <row r="47" spans="1:23" ht="36" customHeight="1" x14ac:dyDescent="0.15">
      <c r="A47" s="84">
        <f t="shared" si="1"/>
        <v>44</v>
      </c>
      <c r="B47" s="89" t="s">
        <v>333</v>
      </c>
      <c r="C47" s="89" t="s">
        <v>22</v>
      </c>
      <c r="D47" s="93" t="s">
        <v>334</v>
      </c>
      <c r="E47" s="91" t="s">
        <v>250</v>
      </c>
      <c r="F47" s="96" t="s">
        <v>335</v>
      </c>
      <c r="G47" s="96" t="s">
        <v>335</v>
      </c>
      <c r="H47" s="96" t="s">
        <v>335</v>
      </c>
      <c r="I47" s="104">
        <v>20</v>
      </c>
      <c r="J47" s="91" t="s">
        <v>282</v>
      </c>
      <c r="K47" s="96" t="s">
        <v>336</v>
      </c>
      <c r="L47" s="96" t="s">
        <v>336</v>
      </c>
      <c r="M47" s="96" t="s">
        <v>336</v>
      </c>
      <c r="N47" s="104">
        <v>20</v>
      </c>
      <c r="O47" s="107" t="s">
        <v>28</v>
      </c>
      <c r="P47" s="92" t="s">
        <v>275</v>
      </c>
      <c r="Q47" s="118" t="s">
        <v>275</v>
      </c>
      <c r="R47" s="92" t="s">
        <v>337</v>
      </c>
      <c r="S47" s="94" t="s">
        <v>338</v>
      </c>
      <c r="T47" s="92" t="s">
        <v>339</v>
      </c>
      <c r="U47" s="119">
        <v>0.51</v>
      </c>
      <c r="W47" s="117"/>
    </row>
    <row r="48" spans="1:23" ht="36" customHeight="1" x14ac:dyDescent="0.15">
      <c r="A48" s="84">
        <f t="shared" si="1"/>
        <v>45</v>
      </c>
      <c r="B48" s="89" t="s">
        <v>340</v>
      </c>
      <c r="C48" s="89" t="s">
        <v>22</v>
      </c>
      <c r="D48" s="95" t="s">
        <v>341</v>
      </c>
      <c r="E48" s="91" t="s">
        <v>342</v>
      </c>
      <c r="F48" s="96" t="s">
        <v>343</v>
      </c>
      <c r="G48" s="96" t="s">
        <v>343</v>
      </c>
      <c r="H48" s="96" t="s">
        <v>343</v>
      </c>
      <c r="I48" s="104">
        <v>21</v>
      </c>
      <c r="J48" s="91" t="s">
        <v>344</v>
      </c>
      <c r="K48" s="96" t="s">
        <v>345</v>
      </c>
      <c r="L48" s="96" t="s">
        <v>345</v>
      </c>
      <c r="M48" s="96" t="s">
        <v>345</v>
      </c>
      <c r="N48" s="104">
        <v>20</v>
      </c>
      <c r="O48" s="107" t="s">
        <v>28</v>
      </c>
      <c r="P48" s="92" t="s">
        <v>275</v>
      </c>
      <c r="Q48" s="118" t="s">
        <v>346</v>
      </c>
      <c r="R48" s="92" t="s">
        <v>347</v>
      </c>
      <c r="S48" s="94" t="s">
        <v>347</v>
      </c>
      <c r="T48" s="92" t="s">
        <v>347</v>
      </c>
      <c r="U48" s="119">
        <v>0.02</v>
      </c>
      <c r="W48" s="117"/>
    </row>
    <row r="49" spans="1:27" ht="36" customHeight="1" x14ac:dyDescent="0.15">
      <c r="A49" s="84">
        <f t="shared" si="1"/>
        <v>46</v>
      </c>
      <c r="B49" s="89" t="s">
        <v>348</v>
      </c>
      <c r="C49" s="89" t="s">
        <v>22</v>
      </c>
      <c r="D49" s="93" t="s">
        <v>349</v>
      </c>
      <c r="E49" s="91" t="s">
        <v>280</v>
      </c>
      <c r="F49" s="96" t="s">
        <v>350</v>
      </c>
      <c r="G49" s="96" t="s">
        <v>351</v>
      </c>
      <c r="H49" s="96" t="s">
        <v>351</v>
      </c>
      <c r="I49" s="104">
        <v>10</v>
      </c>
      <c r="J49" s="91" t="s">
        <v>282</v>
      </c>
      <c r="K49" s="96" t="s">
        <v>352</v>
      </c>
      <c r="L49" s="96" t="s">
        <v>352</v>
      </c>
      <c r="M49" s="96" t="s">
        <v>352</v>
      </c>
      <c r="N49" s="104">
        <v>12</v>
      </c>
      <c r="O49" s="107" t="s">
        <v>28</v>
      </c>
      <c r="P49" s="92" t="s">
        <v>275</v>
      </c>
      <c r="Q49" s="118" t="s">
        <v>346</v>
      </c>
      <c r="R49" s="92" t="s">
        <v>347</v>
      </c>
      <c r="S49" s="94" t="s">
        <v>347</v>
      </c>
      <c r="T49" s="92" t="s">
        <v>347</v>
      </c>
      <c r="U49" s="119">
        <v>0.02</v>
      </c>
      <c r="W49" s="117"/>
    </row>
    <row r="50" spans="1:27" ht="36" customHeight="1" x14ac:dyDescent="0.15">
      <c r="A50" s="84">
        <f t="shared" si="1"/>
        <v>47</v>
      </c>
      <c r="B50" s="100" t="s">
        <v>353</v>
      </c>
      <c r="C50" s="100" t="s">
        <v>22</v>
      </c>
      <c r="D50" s="95" t="s">
        <v>354</v>
      </c>
      <c r="E50" s="91" t="s">
        <v>280</v>
      </c>
      <c r="F50" s="96" t="s">
        <v>355</v>
      </c>
      <c r="G50" s="96" t="s">
        <v>355</v>
      </c>
      <c r="H50" s="96" t="s">
        <v>355</v>
      </c>
      <c r="I50" s="104">
        <v>20</v>
      </c>
      <c r="J50" s="91" t="s">
        <v>282</v>
      </c>
      <c r="K50" s="96" t="s">
        <v>356</v>
      </c>
      <c r="L50" s="96" t="s">
        <v>356</v>
      </c>
      <c r="M50" s="96" t="s">
        <v>356</v>
      </c>
      <c r="N50" s="104">
        <v>25</v>
      </c>
      <c r="O50" s="109" t="s">
        <v>131</v>
      </c>
      <c r="P50" s="92" t="s">
        <v>131</v>
      </c>
      <c r="Q50" s="125" t="s">
        <v>131</v>
      </c>
      <c r="R50" s="92" t="s">
        <v>131</v>
      </c>
      <c r="S50" s="96" t="s">
        <v>131</v>
      </c>
      <c r="T50" s="92" t="s">
        <v>131</v>
      </c>
      <c r="U50" s="122" t="s">
        <v>131</v>
      </c>
      <c r="W50" s="117"/>
    </row>
    <row r="51" spans="1:27" ht="36" customHeight="1" x14ac:dyDescent="0.15">
      <c r="A51" s="84">
        <f t="shared" si="1"/>
        <v>48</v>
      </c>
      <c r="B51" s="89" t="s">
        <v>357</v>
      </c>
      <c r="C51" s="89" t="s">
        <v>22</v>
      </c>
      <c r="D51" s="93" t="s">
        <v>358</v>
      </c>
      <c r="E51" s="91" t="s">
        <v>359</v>
      </c>
      <c r="F51" s="94" t="s">
        <v>360</v>
      </c>
      <c r="G51" s="94" t="s">
        <v>361</v>
      </c>
      <c r="H51" s="94" t="s">
        <v>361</v>
      </c>
      <c r="I51" s="104">
        <v>3</v>
      </c>
      <c r="J51" s="91" t="s">
        <v>359</v>
      </c>
      <c r="K51" s="94" t="s">
        <v>360</v>
      </c>
      <c r="L51" s="94" t="s">
        <v>361</v>
      </c>
      <c r="M51" s="94" t="s">
        <v>361</v>
      </c>
      <c r="N51" s="104">
        <v>3</v>
      </c>
      <c r="O51" s="107" t="s">
        <v>28</v>
      </c>
      <c r="P51" s="92" t="s">
        <v>362</v>
      </c>
      <c r="Q51" s="118" t="s">
        <v>30</v>
      </c>
      <c r="R51" s="92" t="s">
        <v>363</v>
      </c>
      <c r="S51" s="94" t="s">
        <v>364</v>
      </c>
      <c r="T51" s="92" t="s">
        <v>364</v>
      </c>
      <c r="U51" s="119">
        <v>0.16</v>
      </c>
      <c r="W51" s="126"/>
    </row>
    <row r="52" spans="1:27" ht="36" customHeight="1" x14ac:dyDescent="0.15">
      <c r="A52" s="84">
        <f t="shared" ref="A52:A72" si="2">A51+1</f>
        <v>49</v>
      </c>
      <c r="B52" s="89" t="s">
        <v>365</v>
      </c>
      <c r="C52" s="89" t="s">
        <v>22</v>
      </c>
      <c r="D52" s="97" t="s">
        <v>366</v>
      </c>
      <c r="E52" s="91" t="s">
        <v>359</v>
      </c>
      <c r="F52" s="92" t="s">
        <v>367</v>
      </c>
      <c r="G52" s="92" t="s">
        <v>367</v>
      </c>
      <c r="H52" s="92" t="s">
        <v>367</v>
      </c>
      <c r="I52" s="104">
        <v>3</v>
      </c>
      <c r="J52" s="108" t="s">
        <v>288</v>
      </c>
      <c r="K52" s="92" t="s">
        <v>368</v>
      </c>
      <c r="L52" s="92" t="s">
        <v>368</v>
      </c>
      <c r="M52" s="92" t="s">
        <v>368</v>
      </c>
      <c r="N52" s="104">
        <v>3</v>
      </c>
      <c r="O52" s="109" t="s">
        <v>28</v>
      </c>
      <c r="P52" s="92" t="s">
        <v>369</v>
      </c>
      <c r="Q52" s="125" t="s">
        <v>370</v>
      </c>
      <c r="R52" s="92" t="s">
        <v>371</v>
      </c>
      <c r="S52" s="96" t="s">
        <v>372</v>
      </c>
      <c r="T52" s="92" t="s">
        <v>373</v>
      </c>
      <c r="U52" s="122">
        <v>0.56999999999999995</v>
      </c>
      <c r="W52" s="126"/>
    </row>
    <row r="53" spans="1:27" ht="36" customHeight="1" x14ac:dyDescent="0.15">
      <c r="A53" s="84">
        <f t="shared" si="2"/>
        <v>50</v>
      </c>
      <c r="B53" s="89" t="s">
        <v>374</v>
      </c>
      <c r="C53" s="89" t="s">
        <v>22</v>
      </c>
      <c r="D53" s="89" t="s">
        <v>358</v>
      </c>
      <c r="E53" s="91" t="s">
        <v>375</v>
      </c>
      <c r="F53" s="92" t="s">
        <v>376</v>
      </c>
      <c r="G53" s="92" t="s">
        <v>376</v>
      </c>
      <c r="H53" s="92" t="s">
        <v>376</v>
      </c>
      <c r="I53" s="104">
        <v>2</v>
      </c>
      <c r="J53" s="91" t="s">
        <v>375</v>
      </c>
      <c r="K53" s="92" t="s">
        <v>377</v>
      </c>
      <c r="L53" s="92" t="s">
        <v>377</v>
      </c>
      <c r="M53" s="92" t="s">
        <v>377</v>
      </c>
      <c r="N53" s="104">
        <v>2</v>
      </c>
      <c r="O53" s="110" t="s">
        <v>28</v>
      </c>
      <c r="P53" s="92" t="s">
        <v>378</v>
      </c>
      <c r="Q53" s="123" t="s">
        <v>370</v>
      </c>
      <c r="R53" s="92" t="s">
        <v>379</v>
      </c>
      <c r="S53" s="92" t="s">
        <v>380</v>
      </c>
      <c r="T53" s="92" t="s">
        <v>381</v>
      </c>
      <c r="U53" s="124">
        <v>0.32</v>
      </c>
      <c r="W53" s="126"/>
    </row>
    <row r="54" spans="1:27" ht="36" customHeight="1" x14ac:dyDescent="0.15">
      <c r="A54" s="84">
        <f t="shared" si="2"/>
        <v>51</v>
      </c>
      <c r="B54" s="89" t="s">
        <v>382</v>
      </c>
      <c r="C54" s="89" t="s">
        <v>22</v>
      </c>
      <c r="D54" s="90" t="s">
        <v>383</v>
      </c>
      <c r="E54" s="101" t="s">
        <v>384</v>
      </c>
      <c r="F54" s="92" t="s">
        <v>385</v>
      </c>
      <c r="G54" s="92" t="s">
        <v>385</v>
      </c>
      <c r="H54" s="92" t="s">
        <v>385</v>
      </c>
      <c r="I54" s="104">
        <v>3</v>
      </c>
      <c r="J54" s="91" t="s">
        <v>375</v>
      </c>
      <c r="K54" s="92" t="s">
        <v>386</v>
      </c>
      <c r="L54" s="92" t="s">
        <v>386</v>
      </c>
      <c r="M54" s="92" t="s">
        <v>386</v>
      </c>
      <c r="N54" s="104">
        <v>11</v>
      </c>
      <c r="O54" s="105" t="s">
        <v>28</v>
      </c>
      <c r="P54" s="92" t="s">
        <v>387</v>
      </c>
      <c r="Q54" s="115" t="s">
        <v>388</v>
      </c>
      <c r="R54" s="92" t="s">
        <v>389</v>
      </c>
      <c r="S54" s="99" t="s">
        <v>389</v>
      </c>
      <c r="T54" s="92" t="s">
        <v>389</v>
      </c>
      <c r="U54" s="116">
        <v>0.11</v>
      </c>
      <c r="W54" s="126"/>
    </row>
    <row r="55" spans="1:27" ht="36" customHeight="1" x14ac:dyDescent="0.15">
      <c r="A55" s="84">
        <f t="shared" si="2"/>
        <v>52</v>
      </c>
      <c r="B55" s="89" t="s">
        <v>390</v>
      </c>
      <c r="C55" s="89" t="s">
        <v>22</v>
      </c>
      <c r="D55" s="90" t="s">
        <v>358</v>
      </c>
      <c r="E55" s="101" t="s">
        <v>384</v>
      </c>
      <c r="F55" s="92" t="s">
        <v>391</v>
      </c>
      <c r="G55" s="92" t="s">
        <v>391</v>
      </c>
      <c r="H55" s="92" t="s">
        <v>391</v>
      </c>
      <c r="I55" s="104">
        <v>30</v>
      </c>
      <c r="J55" s="91" t="s">
        <v>375</v>
      </c>
      <c r="K55" s="92" t="s">
        <v>392</v>
      </c>
      <c r="L55" s="92" t="s">
        <v>393</v>
      </c>
      <c r="M55" s="92" t="s">
        <v>393</v>
      </c>
      <c r="N55" s="104">
        <v>32</v>
      </c>
      <c r="O55" s="105" t="s">
        <v>28</v>
      </c>
      <c r="P55" s="92" t="s">
        <v>378</v>
      </c>
      <c r="Q55" s="115" t="s">
        <v>370</v>
      </c>
      <c r="R55" s="92" t="s">
        <v>394</v>
      </c>
      <c r="S55" s="99" t="s">
        <v>394</v>
      </c>
      <c r="T55" s="92" t="s">
        <v>394</v>
      </c>
      <c r="U55" s="116">
        <v>0.05</v>
      </c>
      <c r="W55" s="126"/>
    </row>
    <row r="56" spans="1:27" ht="36" customHeight="1" x14ac:dyDescent="0.15">
      <c r="A56" s="84">
        <f t="shared" si="2"/>
        <v>53</v>
      </c>
      <c r="B56" s="89" t="s">
        <v>395</v>
      </c>
      <c r="C56" s="89" t="s">
        <v>22</v>
      </c>
      <c r="D56" s="90" t="s">
        <v>396</v>
      </c>
      <c r="E56" s="101" t="s">
        <v>384</v>
      </c>
      <c r="F56" s="92" t="s">
        <v>397</v>
      </c>
      <c r="G56" s="92" t="s">
        <v>397</v>
      </c>
      <c r="H56" s="92" t="s">
        <v>397</v>
      </c>
      <c r="I56" s="104">
        <v>14</v>
      </c>
      <c r="J56" s="91" t="s">
        <v>375</v>
      </c>
      <c r="K56" s="92" t="s">
        <v>398</v>
      </c>
      <c r="L56" s="92" t="s">
        <v>398</v>
      </c>
      <c r="M56" s="92" t="s">
        <v>398</v>
      </c>
      <c r="N56" s="104">
        <v>17</v>
      </c>
      <c r="O56" s="105" t="s">
        <v>28</v>
      </c>
      <c r="P56" s="92" t="s">
        <v>378</v>
      </c>
      <c r="Q56" s="115" t="s">
        <v>370</v>
      </c>
      <c r="R56" s="92" t="s">
        <v>399</v>
      </c>
      <c r="S56" s="99" t="s">
        <v>400</v>
      </c>
      <c r="T56" s="92" t="s">
        <v>401</v>
      </c>
      <c r="U56" s="116">
        <v>0.06</v>
      </c>
      <c r="W56" s="126"/>
      <c r="X56" s="127"/>
      <c r="Y56" s="127"/>
      <c r="Z56" s="127"/>
      <c r="AA56" s="127"/>
    </row>
    <row r="57" spans="1:27" ht="36" customHeight="1" x14ac:dyDescent="0.15">
      <c r="A57" s="84">
        <f t="shared" si="2"/>
        <v>54</v>
      </c>
      <c r="B57" s="89" t="s">
        <v>402</v>
      </c>
      <c r="C57" s="89" t="s">
        <v>22</v>
      </c>
      <c r="D57" s="90" t="s">
        <v>358</v>
      </c>
      <c r="E57" s="91" t="s">
        <v>375</v>
      </c>
      <c r="F57" s="92" t="s">
        <v>403</v>
      </c>
      <c r="G57" s="92" t="s">
        <v>403</v>
      </c>
      <c r="H57" s="92" t="s">
        <v>403</v>
      </c>
      <c r="I57" s="104">
        <v>2</v>
      </c>
      <c r="J57" s="91" t="s">
        <v>375</v>
      </c>
      <c r="K57" s="92" t="s">
        <v>404</v>
      </c>
      <c r="L57" s="92" t="s">
        <v>404</v>
      </c>
      <c r="M57" s="92" t="s">
        <v>404</v>
      </c>
      <c r="N57" s="104">
        <v>5</v>
      </c>
      <c r="O57" s="105" t="s">
        <v>28</v>
      </c>
      <c r="P57" s="92" t="s">
        <v>369</v>
      </c>
      <c r="Q57" s="115" t="s">
        <v>370</v>
      </c>
      <c r="R57" s="92" t="s">
        <v>405</v>
      </c>
      <c r="S57" s="99" t="s">
        <v>406</v>
      </c>
      <c r="T57" s="92" t="s">
        <v>407</v>
      </c>
      <c r="U57" s="116">
        <v>0.08</v>
      </c>
      <c r="W57" s="126"/>
    </row>
    <row r="58" spans="1:27" ht="36" customHeight="1" x14ac:dyDescent="0.15">
      <c r="A58" s="84">
        <f t="shared" si="2"/>
        <v>55</v>
      </c>
      <c r="B58" s="89" t="s">
        <v>408</v>
      </c>
      <c r="C58" s="89" t="s">
        <v>22</v>
      </c>
      <c r="D58" s="93" t="s">
        <v>358</v>
      </c>
      <c r="E58" s="91" t="s">
        <v>375</v>
      </c>
      <c r="F58" s="94" t="s">
        <v>409</v>
      </c>
      <c r="G58" s="94" t="s">
        <v>409</v>
      </c>
      <c r="H58" s="94" t="s">
        <v>409</v>
      </c>
      <c r="I58" s="104">
        <v>2</v>
      </c>
      <c r="J58" s="91" t="s">
        <v>375</v>
      </c>
      <c r="K58" s="92" t="s">
        <v>410</v>
      </c>
      <c r="L58" s="92" t="s">
        <v>411</v>
      </c>
      <c r="M58" s="92" t="s">
        <v>411</v>
      </c>
      <c r="N58" s="104">
        <v>5</v>
      </c>
      <c r="O58" s="107" t="s">
        <v>28</v>
      </c>
      <c r="P58" s="92" t="s">
        <v>378</v>
      </c>
      <c r="Q58" s="118" t="s">
        <v>30</v>
      </c>
      <c r="R58" s="92" t="s">
        <v>412</v>
      </c>
      <c r="S58" s="94" t="s">
        <v>413</v>
      </c>
      <c r="T58" s="92" t="s">
        <v>414</v>
      </c>
      <c r="U58" s="119">
        <v>0.66</v>
      </c>
      <c r="W58" s="126"/>
    </row>
    <row r="59" spans="1:27" ht="36" customHeight="1" x14ac:dyDescent="0.15">
      <c r="A59" s="84">
        <f t="shared" si="2"/>
        <v>56</v>
      </c>
      <c r="B59" s="89" t="s">
        <v>415</v>
      </c>
      <c r="C59" s="89" t="s">
        <v>22</v>
      </c>
      <c r="D59" s="95" t="s">
        <v>358</v>
      </c>
      <c r="E59" s="101" t="s">
        <v>384</v>
      </c>
      <c r="F59" s="96" t="s">
        <v>416</v>
      </c>
      <c r="G59" s="96" t="s">
        <v>416</v>
      </c>
      <c r="H59" s="96" t="s">
        <v>416</v>
      </c>
      <c r="I59" s="104">
        <v>8</v>
      </c>
      <c r="J59" s="101" t="s">
        <v>384</v>
      </c>
      <c r="K59" s="96" t="s">
        <v>417</v>
      </c>
      <c r="L59" s="96" t="s">
        <v>417</v>
      </c>
      <c r="M59" s="96" t="s">
        <v>417</v>
      </c>
      <c r="N59" s="104">
        <v>7</v>
      </c>
      <c r="O59" s="107" t="s">
        <v>28</v>
      </c>
      <c r="P59" s="92" t="s">
        <v>378</v>
      </c>
      <c r="Q59" s="118" t="s">
        <v>30</v>
      </c>
      <c r="R59" s="92" t="s">
        <v>418</v>
      </c>
      <c r="S59" s="94" t="s">
        <v>419</v>
      </c>
      <c r="T59" s="92" t="s">
        <v>419</v>
      </c>
      <c r="U59" s="119">
        <v>0.13</v>
      </c>
      <c r="W59" s="126"/>
    </row>
    <row r="60" spans="1:27" ht="36" customHeight="1" x14ac:dyDescent="0.15">
      <c r="A60" s="84">
        <f t="shared" si="2"/>
        <v>57</v>
      </c>
      <c r="B60" s="89" t="s">
        <v>420</v>
      </c>
      <c r="C60" s="89" t="s">
        <v>22</v>
      </c>
      <c r="D60" s="93" t="s">
        <v>421</v>
      </c>
      <c r="E60" s="101" t="s">
        <v>384</v>
      </c>
      <c r="F60" s="96" t="s">
        <v>422</v>
      </c>
      <c r="G60" s="96" t="s">
        <v>422</v>
      </c>
      <c r="H60" s="96" t="s">
        <v>422</v>
      </c>
      <c r="I60" s="104">
        <v>5</v>
      </c>
      <c r="J60" s="108" t="s">
        <v>375</v>
      </c>
      <c r="K60" s="92" t="s">
        <v>423</v>
      </c>
      <c r="L60" s="92" t="s">
        <v>423</v>
      </c>
      <c r="M60" s="92" t="s">
        <v>423</v>
      </c>
      <c r="N60" s="104">
        <v>7</v>
      </c>
      <c r="O60" s="107" t="s">
        <v>28</v>
      </c>
      <c r="P60" s="92" t="s">
        <v>378</v>
      </c>
      <c r="Q60" s="118" t="s">
        <v>424</v>
      </c>
      <c r="R60" s="92" t="s">
        <v>425</v>
      </c>
      <c r="S60" s="94" t="s">
        <v>426</v>
      </c>
      <c r="T60" s="92" t="s">
        <v>427</v>
      </c>
      <c r="U60" s="119">
        <v>0.15</v>
      </c>
      <c r="W60" s="126"/>
      <c r="X60" s="126"/>
      <c r="Y60" s="126"/>
      <c r="Z60" s="126"/>
      <c r="AA60" s="126"/>
    </row>
    <row r="61" spans="1:27" ht="36" customHeight="1" x14ac:dyDescent="0.15">
      <c r="A61" s="84">
        <f t="shared" si="2"/>
        <v>58</v>
      </c>
      <c r="B61" s="89" t="s">
        <v>428</v>
      </c>
      <c r="C61" s="89" t="s">
        <v>22</v>
      </c>
      <c r="D61" s="93" t="s">
        <v>429</v>
      </c>
      <c r="E61" s="101" t="s">
        <v>384</v>
      </c>
      <c r="F61" s="96" t="s">
        <v>430</v>
      </c>
      <c r="G61" s="96" t="s">
        <v>430</v>
      </c>
      <c r="H61" s="96" t="s">
        <v>430</v>
      </c>
      <c r="I61" s="104">
        <v>5</v>
      </c>
      <c r="J61" s="108" t="s">
        <v>375</v>
      </c>
      <c r="K61" s="92" t="s">
        <v>431</v>
      </c>
      <c r="L61" s="92" t="s">
        <v>431</v>
      </c>
      <c r="M61" s="92" t="s">
        <v>431</v>
      </c>
      <c r="N61" s="104">
        <v>33</v>
      </c>
      <c r="O61" s="107" t="s">
        <v>28</v>
      </c>
      <c r="P61" s="92" t="s">
        <v>378</v>
      </c>
      <c r="Q61" s="118" t="s">
        <v>424</v>
      </c>
      <c r="R61" s="92" t="s">
        <v>432</v>
      </c>
      <c r="S61" s="94" t="s">
        <v>433</v>
      </c>
      <c r="T61" s="92" t="s">
        <v>433</v>
      </c>
      <c r="U61" s="119">
        <v>0.1</v>
      </c>
      <c r="W61" s="126"/>
    </row>
    <row r="62" spans="1:27" ht="36" customHeight="1" x14ac:dyDescent="0.15">
      <c r="A62" s="84">
        <f t="shared" si="2"/>
        <v>59</v>
      </c>
      <c r="B62" s="89" t="s">
        <v>434</v>
      </c>
      <c r="C62" s="89" t="s">
        <v>22</v>
      </c>
      <c r="D62" s="97" t="s">
        <v>435</v>
      </c>
      <c r="E62" s="101" t="s">
        <v>384</v>
      </c>
      <c r="F62" s="92" t="s">
        <v>436</v>
      </c>
      <c r="G62" s="92" t="s">
        <v>436</v>
      </c>
      <c r="H62" s="92" t="s">
        <v>436</v>
      </c>
      <c r="I62" s="104">
        <v>30</v>
      </c>
      <c r="J62" s="112" t="s">
        <v>384</v>
      </c>
      <c r="K62" s="92" t="s">
        <v>436</v>
      </c>
      <c r="L62" s="96" t="s">
        <v>436</v>
      </c>
      <c r="M62" s="92" t="s">
        <v>436</v>
      </c>
      <c r="N62" s="104">
        <v>30</v>
      </c>
      <c r="O62" s="109" t="s">
        <v>131</v>
      </c>
      <c r="P62" s="92" t="s">
        <v>131</v>
      </c>
      <c r="Q62" s="125" t="s">
        <v>131</v>
      </c>
      <c r="R62" s="92" t="s">
        <v>131</v>
      </c>
      <c r="S62" s="96" t="s">
        <v>131</v>
      </c>
      <c r="T62" s="92" t="s">
        <v>131</v>
      </c>
      <c r="U62" s="122" t="s">
        <v>131</v>
      </c>
      <c r="W62" s="126"/>
      <c r="X62" s="127"/>
      <c r="Y62" s="127"/>
      <c r="Z62" s="127"/>
      <c r="AA62" s="127"/>
    </row>
    <row r="63" spans="1:27" ht="36" customHeight="1" x14ac:dyDescent="0.15">
      <c r="A63" s="84">
        <f t="shared" si="2"/>
        <v>60</v>
      </c>
      <c r="B63" s="89" t="s">
        <v>437</v>
      </c>
      <c r="C63" s="89" t="s">
        <v>22</v>
      </c>
      <c r="D63" s="89" t="s">
        <v>358</v>
      </c>
      <c r="E63" s="91" t="s">
        <v>438</v>
      </c>
      <c r="F63" s="92" t="s">
        <v>439</v>
      </c>
      <c r="G63" s="92" t="s">
        <v>439</v>
      </c>
      <c r="H63" s="92" t="s">
        <v>439</v>
      </c>
      <c r="I63" s="104">
        <v>3</v>
      </c>
      <c r="J63" s="91" t="s">
        <v>288</v>
      </c>
      <c r="K63" s="92" t="s">
        <v>440</v>
      </c>
      <c r="L63" s="92" t="s">
        <v>440</v>
      </c>
      <c r="M63" s="92" t="s">
        <v>440</v>
      </c>
      <c r="N63" s="104">
        <v>5</v>
      </c>
      <c r="O63" s="110" t="s">
        <v>28</v>
      </c>
      <c r="P63" s="92" t="s">
        <v>369</v>
      </c>
      <c r="Q63" s="123" t="s">
        <v>370</v>
      </c>
      <c r="R63" s="92" t="s">
        <v>441</v>
      </c>
      <c r="S63" s="92" t="s">
        <v>442</v>
      </c>
      <c r="T63" s="92" t="s">
        <v>443</v>
      </c>
      <c r="U63" s="124">
        <v>0.08</v>
      </c>
      <c r="W63" s="126"/>
    </row>
    <row r="64" spans="1:27" ht="36" customHeight="1" x14ac:dyDescent="0.15">
      <c r="A64" s="84">
        <f t="shared" si="2"/>
        <v>61</v>
      </c>
      <c r="B64" s="89" t="s">
        <v>444</v>
      </c>
      <c r="C64" s="89" t="s">
        <v>22</v>
      </c>
      <c r="D64" s="90" t="s">
        <v>445</v>
      </c>
      <c r="E64" s="91" t="s">
        <v>375</v>
      </c>
      <c r="F64" s="92" t="s">
        <v>446</v>
      </c>
      <c r="G64" s="92" t="s">
        <v>447</v>
      </c>
      <c r="H64" s="92" t="s">
        <v>447</v>
      </c>
      <c r="I64" s="104">
        <v>3</v>
      </c>
      <c r="J64" s="91" t="s">
        <v>375</v>
      </c>
      <c r="K64" s="92" t="s">
        <v>448</v>
      </c>
      <c r="L64" s="92" t="s">
        <v>448</v>
      </c>
      <c r="M64" s="92" t="s">
        <v>448</v>
      </c>
      <c r="N64" s="104">
        <v>7</v>
      </c>
      <c r="O64" s="105" t="s">
        <v>28</v>
      </c>
      <c r="P64" s="92" t="s">
        <v>378</v>
      </c>
      <c r="Q64" s="115" t="s">
        <v>370</v>
      </c>
      <c r="R64" s="92" t="s">
        <v>449</v>
      </c>
      <c r="S64" s="99" t="s">
        <v>450</v>
      </c>
      <c r="T64" s="92" t="s">
        <v>451</v>
      </c>
      <c r="U64" s="116">
        <v>0.69</v>
      </c>
      <c r="W64" s="126"/>
    </row>
    <row r="65" spans="1:23" ht="36" customHeight="1" x14ac:dyDescent="0.15">
      <c r="A65" s="84">
        <f t="shared" si="2"/>
        <v>62</v>
      </c>
      <c r="B65" s="89" t="s">
        <v>452</v>
      </c>
      <c r="C65" s="89" t="s">
        <v>22</v>
      </c>
      <c r="D65" s="90" t="s">
        <v>453</v>
      </c>
      <c r="E65" s="91" t="s">
        <v>375</v>
      </c>
      <c r="F65" s="92" t="s">
        <v>454</v>
      </c>
      <c r="G65" s="92" t="s">
        <v>454</v>
      </c>
      <c r="H65" s="92" t="s">
        <v>454</v>
      </c>
      <c r="I65" s="104">
        <v>3</v>
      </c>
      <c r="J65" s="91" t="s">
        <v>375</v>
      </c>
      <c r="K65" s="92" t="s">
        <v>455</v>
      </c>
      <c r="L65" s="92" t="s">
        <v>455</v>
      </c>
      <c r="M65" s="92" t="s">
        <v>455</v>
      </c>
      <c r="N65" s="104">
        <v>3</v>
      </c>
      <c r="O65" s="105" t="s">
        <v>28</v>
      </c>
      <c r="P65" s="92" t="s">
        <v>378</v>
      </c>
      <c r="Q65" s="115" t="s">
        <v>370</v>
      </c>
      <c r="R65" s="92" t="s">
        <v>456</v>
      </c>
      <c r="S65" s="99" t="s">
        <v>457</v>
      </c>
      <c r="T65" s="92" t="s">
        <v>458</v>
      </c>
      <c r="U65" s="116">
        <v>7.0000000000000007E-2</v>
      </c>
      <c r="W65" s="126"/>
    </row>
    <row r="66" spans="1:23" ht="36" customHeight="1" x14ac:dyDescent="0.15">
      <c r="A66" s="84">
        <f t="shared" si="2"/>
        <v>63</v>
      </c>
      <c r="B66" s="89" t="s">
        <v>459</v>
      </c>
      <c r="C66" s="89" t="s">
        <v>22</v>
      </c>
      <c r="D66" s="90" t="s">
        <v>460</v>
      </c>
      <c r="E66" s="101" t="s">
        <v>384</v>
      </c>
      <c r="F66" s="92" t="s">
        <v>461</v>
      </c>
      <c r="G66" s="92" t="s">
        <v>461</v>
      </c>
      <c r="H66" s="92" t="s">
        <v>461</v>
      </c>
      <c r="I66" s="104">
        <v>3</v>
      </c>
      <c r="J66" s="101" t="s">
        <v>384</v>
      </c>
      <c r="K66" s="92" t="s">
        <v>448</v>
      </c>
      <c r="L66" s="92" t="s">
        <v>448</v>
      </c>
      <c r="M66" s="92" t="s">
        <v>448</v>
      </c>
      <c r="N66" s="104">
        <v>7</v>
      </c>
      <c r="O66" s="105" t="s">
        <v>131</v>
      </c>
      <c r="P66" s="92" t="s">
        <v>131</v>
      </c>
      <c r="Q66" s="115" t="s">
        <v>131</v>
      </c>
      <c r="R66" s="92" t="s">
        <v>131</v>
      </c>
      <c r="S66" s="99" t="s">
        <v>131</v>
      </c>
      <c r="T66" s="92" t="s">
        <v>131</v>
      </c>
      <c r="U66" s="116" t="s">
        <v>131</v>
      </c>
      <c r="W66" s="126"/>
    </row>
    <row r="67" spans="1:23" ht="36" customHeight="1" x14ac:dyDescent="0.15">
      <c r="A67" s="84">
        <f t="shared" si="2"/>
        <v>64</v>
      </c>
      <c r="B67" s="89" t="s">
        <v>462</v>
      </c>
      <c r="C67" s="89" t="s">
        <v>22</v>
      </c>
      <c r="D67" s="90" t="s">
        <v>445</v>
      </c>
      <c r="E67" s="91" t="s">
        <v>375</v>
      </c>
      <c r="F67" s="92" t="s">
        <v>463</v>
      </c>
      <c r="G67" s="92" t="s">
        <v>463</v>
      </c>
      <c r="H67" s="92" t="s">
        <v>463</v>
      </c>
      <c r="I67" s="104">
        <v>5</v>
      </c>
      <c r="J67" s="91" t="s">
        <v>375</v>
      </c>
      <c r="K67" s="92" t="s">
        <v>464</v>
      </c>
      <c r="L67" s="92" t="s">
        <v>465</v>
      </c>
      <c r="M67" s="92" t="s">
        <v>465</v>
      </c>
      <c r="N67" s="104">
        <v>2</v>
      </c>
      <c r="O67" s="105" t="s">
        <v>28</v>
      </c>
      <c r="P67" s="92" t="s">
        <v>378</v>
      </c>
      <c r="Q67" s="115" t="s">
        <v>370</v>
      </c>
      <c r="R67" s="92" t="s">
        <v>466</v>
      </c>
      <c r="S67" s="99" t="s">
        <v>467</v>
      </c>
      <c r="T67" s="92" t="s">
        <v>468</v>
      </c>
      <c r="U67" s="116">
        <v>0.17</v>
      </c>
      <c r="W67" s="126"/>
    </row>
    <row r="68" spans="1:23" ht="36" customHeight="1" x14ac:dyDescent="0.15">
      <c r="A68" s="84">
        <f t="shared" si="2"/>
        <v>65</v>
      </c>
      <c r="B68" s="89" t="s">
        <v>469</v>
      </c>
      <c r="C68" s="89" t="s">
        <v>22</v>
      </c>
      <c r="D68" s="93" t="s">
        <v>453</v>
      </c>
      <c r="E68" s="91" t="s">
        <v>375</v>
      </c>
      <c r="F68" s="96" t="s">
        <v>470</v>
      </c>
      <c r="G68" s="96" t="s">
        <v>470</v>
      </c>
      <c r="H68" s="96" t="s">
        <v>470</v>
      </c>
      <c r="I68" s="104">
        <v>3</v>
      </c>
      <c r="J68" s="108" t="s">
        <v>375</v>
      </c>
      <c r="K68" s="96" t="s">
        <v>470</v>
      </c>
      <c r="L68" s="96" t="s">
        <v>470</v>
      </c>
      <c r="M68" s="96" t="s">
        <v>470</v>
      </c>
      <c r="N68" s="104">
        <v>5</v>
      </c>
      <c r="O68" s="107" t="s">
        <v>28</v>
      </c>
      <c r="P68" s="92" t="s">
        <v>378</v>
      </c>
      <c r="Q68" s="118" t="s">
        <v>370</v>
      </c>
      <c r="R68" s="92" t="s">
        <v>471</v>
      </c>
      <c r="S68" s="94" t="s">
        <v>472</v>
      </c>
      <c r="T68" s="92" t="s">
        <v>473</v>
      </c>
      <c r="U68" s="119">
        <v>0.7</v>
      </c>
      <c r="W68" s="126"/>
    </row>
    <row r="69" spans="1:23" ht="36" customHeight="1" x14ac:dyDescent="0.15">
      <c r="A69" s="84">
        <f t="shared" si="2"/>
        <v>66</v>
      </c>
      <c r="B69" s="89" t="s">
        <v>474</v>
      </c>
      <c r="C69" s="89" t="s">
        <v>22</v>
      </c>
      <c r="D69" s="95" t="s">
        <v>453</v>
      </c>
      <c r="E69" s="101" t="s">
        <v>384</v>
      </c>
      <c r="F69" s="92" t="s">
        <v>475</v>
      </c>
      <c r="G69" s="92" t="s">
        <v>475</v>
      </c>
      <c r="H69" s="92" t="s">
        <v>475</v>
      </c>
      <c r="I69" s="104">
        <v>11</v>
      </c>
      <c r="J69" s="112" t="s">
        <v>384</v>
      </c>
      <c r="K69" s="92" t="s">
        <v>476</v>
      </c>
      <c r="L69" s="92" t="s">
        <v>476</v>
      </c>
      <c r="M69" s="92" t="s">
        <v>476</v>
      </c>
      <c r="N69" s="104">
        <v>10</v>
      </c>
      <c r="O69" s="107" t="s">
        <v>28</v>
      </c>
      <c r="P69" s="92" t="s">
        <v>378</v>
      </c>
      <c r="Q69" s="118" t="s">
        <v>370</v>
      </c>
      <c r="R69" s="92" t="s">
        <v>477</v>
      </c>
      <c r="S69" s="94" t="s">
        <v>478</v>
      </c>
      <c r="T69" s="92" t="s">
        <v>478</v>
      </c>
      <c r="U69" s="119">
        <v>0.05</v>
      </c>
      <c r="W69" s="126"/>
    </row>
    <row r="70" spans="1:23" ht="36" customHeight="1" x14ac:dyDescent="0.15">
      <c r="A70" s="84">
        <f t="shared" si="2"/>
        <v>67</v>
      </c>
      <c r="B70" s="89" t="s">
        <v>479</v>
      </c>
      <c r="C70" s="89" t="s">
        <v>22</v>
      </c>
      <c r="D70" s="93" t="s">
        <v>460</v>
      </c>
      <c r="E70" s="101" t="s">
        <v>384</v>
      </c>
      <c r="F70" s="96" t="s">
        <v>480</v>
      </c>
      <c r="G70" s="96" t="s">
        <v>480</v>
      </c>
      <c r="H70" s="96" t="s">
        <v>480</v>
      </c>
      <c r="I70" s="104">
        <v>7</v>
      </c>
      <c r="J70" s="112" t="s">
        <v>384</v>
      </c>
      <c r="K70" s="92" t="s">
        <v>481</v>
      </c>
      <c r="L70" s="92" t="s">
        <v>482</v>
      </c>
      <c r="M70" s="92" t="s">
        <v>482</v>
      </c>
      <c r="N70" s="104">
        <v>5</v>
      </c>
      <c r="O70" s="107" t="s">
        <v>28</v>
      </c>
      <c r="P70" s="92" t="s">
        <v>387</v>
      </c>
      <c r="Q70" s="118" t="s">
        <v>388</v>
      </c>
      <c r="R70" s="92" t="s">
        <v>483</v>
      </c>
      <c r="S70" s="94" t="s">
        <v>484</v>
      </c>
      <c r="T70" s="92" t="s">
        <v>484</v>
      </c>
      <c r="U70" s="119">
        <v>0.1</v>
      </c>
      <c r="W70" s="126"/>
    </row>
    <row r="71" spans="1:23" ht="36" customHeight="1" x14ac:dyDescent="0.15">
      <c r="A71" s="84">
        <f t="shared" si="2"/>
        <v>68</v>
      </c>
      <c r="B71" s="89" t="s">
        <v>485</v>
      </c>
      <c r="C71" s="89" t="s">
        <v>22</v>
      </c>
      <c r="D71" s="93" t="s">
        <v>486</v>
      </c>
      <c r="E71" s="91" t="s">
        <v>487</v>
      </c>
      <c r="F71" s="96" t="s">
        <v>488</v>
      </c>
      <c r="G71" s="96" t="s">
        <v>488</v>
      </c>
      <c r="H71" s="96" t="s">
        <v>488</v>
      </c>
      <c r="I71" s="104">
        <v>4</v>
      </c>
      <c r="J71" s="108" t="s">
        <v>212</v>
      </c>
      <c r="K71" s="92" t="s">
        <v>489</v>
      </c>
      <c r="L71" s="92" t="s">
        <v>489</v>
      </c>
      <c r="M71" s="92" t="s">
        <v>489</v>
      </c>
      <c r="N71" s="104">
        <v>2</v>
      </c>
      <c r="O71" s="107" t="s">
        <v>28</v>
      </c>
      <c r="P71" s="92" t="s">
        <v>490</v>
      </c>
      <c r="Q71" s="118" t="s">
        <v>491</v>
      </c>
      <c r="R71" s="92" t="s">
        <v>492</v>
      </c>
      <c r="S71" s="94" t="s">
        <v>493</v>
      </c>
      <c r="T71" s="92" t="s">
        <v>494</v>
      </c>
      <c r="U71" s="119">
        <v>0.03</v>
      </c>
      <c r="W71" s="117"/>
    </row>
    <row r="72" spans="1:23" ht="36" customHeight="1" x14ac:dyDescent="0.15">
      <c r="A72" s="84">
        <f t="shared" si="2"/>
        <v>69</v>
      </c>
      <c r="B72" s="89" t="s">
        <v>495</v>
      </c>
      <c r="C72" s="89" t="s">
        <v>22</v>
      </c>
      <c r="D72" s="97" t="s">
        <v>496</v>
      </c>
      <c r="E72" s="91" t="s">
        <v>497</v>
      </c>
      <c r="F72" s="92" t="s">
        <v>498</v>
      </c>
      <c r="G72" s="92" t="s">
        <v>498</v>
      </c>
      <c r="H72" s="92" t="s">
        <v>498</v>
      </c>
      <c r="I72" s="104">
        <v>6</v>
      </c>
      <c r="J72" s="108" t="s">
        <v>204</v>
      </c>
      <c r="K72" s="92" t="s">
        <v>499</v>
      </c>
      <c r="L72" s="92" t="s">
        <v>500</v>
      </c>
      <c r="M72" s="92" t="s">
        <v>500</v>
      </c>
      <c r="N72" s="104">
        <v>3</v>
      </c>
      <c r="O72" s="109" t="s">
        <v>195</v>
      </c>
      <c r="P72" s="92" t="s">
        <v>490</v>
      </c>
      <c r="Q72" s="125" t="s">
        <v>501</v>
      </c>
      <c r="R72" s="92" t="s">
        <v>502</v>
      </c>
      <c r="S72" s="96" t="s">
        <v>503</v>
      </c>
      <c r="T72" s="92" t="s">
        <v>504</v>
      </c>
      <c r="U72" s="122">
        <v>0.09</v>
      </c>
      <c r="W72" s="117"/>
    </row>
    <row r="73" spans="1:23" ht="36" customHeight="1" x14ac:dyDescent="0.15">
      <c r="A73" s="84">
        <f>A72+1</f>
        <v>70</v>
      </c>
      <c r="B73" s="128" t="s">
        <v>505</v>
      </c>
      <c r="C73" s="100" t="s">
        <v>22</v>
      </c>
      <c r="D73" s="129" t="s">
        <v>354</v>
      </c>
      <c r="E73" s="108" t="s">
        <v>342</v>
      </c>
      <c r="F73" s="92" t="s">
        <v>506</v>
      </c>
      <c r="G73" s="92" t="s">
        <v>506</v>
      </c>
      <c r="H73" s="92" t="s">
        <v>506</v>
      </c>
      <c r="I73" s="104">
        <v>3</v>
      </c>
      <c r="J73" s="108" t="s">
        <v>342</v>
      </c>
      <c r="K73" s="92" t="s">
        <v>507</v>
      </c>
      <c r="L73" s="92" t="s">
        <v>507</v>
      </c>
      <c r="M73" s="92" t="s">
        <v>507</v>
      </c>
      <c r="N73" s="104">
        <v>1</v>
      </c>
      <c r="O73" s="109"/>
      <c r="P73" s="92"/>
      <c r="Q73" s="125"/>
      <c r="R73" s="92"/>
      <c r="S73" s="96"/>
      <c r="T73" s="92"/>
      <c r="U73" s="122"/>
      <c r="W73" s="117"/>
    </row>
    <row r="74" spans="1:23" ht="36" customHeight="1" x14ac:dyDescent="0.15">
      <c r="A74" s="84">
        <f>A73+1</f>
        <v>71</v>
      </c>
      <c r="B74" s="89" t="s">
        <v>508</v>
      </c>
      <c r="C74" s="89" t="s">
        <v>22</v>
      </c>
      <c r="D74" s="89" t="s">
        <v>509</v>
      </c>
      <c r="E74" s="91" t="s">
        <v>243</v>
      </c>
      <c r="F74" s="92" t="s">
        <v>510</v>
      </c>
      <c r="G74" s="92" t="s">
        <v>510</v>
      </c>
      <c r="H74" s="92" t="s">
        <v>510</v>
      </c>
      <c r="I74" s="104">
        <v>3</v>
      </c>
      <c r="J74" s="91" t="s">
        <v>288</v>
      </c>
      <c r="K74" s="92" t="s">
        <v>511</v>
      </c>
      <c r="L74" s="92" t="s">
        <v>512</v>
      </c>
      <c r="M74" s="92" t="s">
        <v>512</v>
      </c>
      <c r="N74" s="104">
        <v>5</v>
      </c>
      <c r="O74" s="110" t="s">
        <v>195</v>
      </c>
      <c r="P74" s="92" t="s">
        <v>513</v>
      </c>
      <c r="Q74" s="123" t="s">
        <v>514</v>
      </c>
      <c r="R74" s="92" t="s">
        <v>515</v>
      </c>
      <c r="S74" s="92" t="s">
        <v>516</v>
      </c>
      <c r="T74" s="92" t="s">
        <v>517</v>
      </c>
      <c r="U74" s="124">
        <v>0.08</v>
      </c>
    </row>
    <row r="75" spans="1:23" ht="36" customHeight="1" x14ac:dyDescent="0.15">
      <c r="A75" s="84">
        <f>A74+1</f>
        <v>72</v>
      </c>
      <c r="B75" s="89" t="s">
        <v>518</v>
      </c>
      <c r="C75" s="89" t="s">
        <v>22</v>
      </c>
      <c r="D75" s="90" t="s">
        <v>519</v>
      </c>
      <c r="E75" s="91" t="s">
        <v>243</v>
      </c>
      <c r="F75" s="99" t="s">
        <v>520</v>
      </c>
      <c r="G75" s="99" t="s">
        <v>520</v>
      </c>
      <c r="H75" s="99" t="s">
        <v>520</v>
      </c>
      <c r="I75" s="104">
        <v>1</v>
      </c>
      <c r="J75" s="111" t="s">
        <v>288</v>
      </c>
      <c r="K75" s="92" t="s">
        <v>521</v>
      </c>
      <c r="L75" s="92" t="s">
        <v>521</v>
      </c>
      <c r="M75" s="92" t="s">
        <v>521</v>
      </c>
      <c r="N75" s="104">
        <v>1</v>
      </c>
      <c r="O75" s="105" t="s">
        <v>195</v>
      </c>
      <c r="P75" s="92" t="s">
        <v>513</v>
      </c>
      <c r="Q75" s="115" t="s">
        <v>30</v>
      </c>
      <c r="R75" s="92" t="s">
        <v>522</v>
      </c>
      <c r="S75" s="99" t="s">
        <v>523</v>
      </c>
      <c r="T75" s="92" t="s">
        <v>524</v>
      </c>
      <c r="U75" s="116">
        <v>0.11</v>
      </c>
    </row>
    <row r="76" spans="1:23" ht="36" customHeight="1" x14ac:dyDescent="0.15">
      <c r="A76" s="84">
        <f t="shared" ref="A76:A89" si="3">A75+1</f>
        <v>73</v>
      </c>
      <c r="B76" s="89" t="s">
        <v>525</v>
      </c>
      <c r="C76" s="89" t="s">
        <v>22</v>
      </c>
      <c r="D76" s="90" t="s">
        <v>526</v>
      </c>
      <c r="E76" s="91" t="s">
        <v>527</v>
      </c>
      <c r="F76" s="92" t="s">
        <v>528</v>
      </c>
      <c r="G76" s="92" t="s">
        <v>529</v>
      </c>
      <c r="H76" s="92" t="s">
        <v>529</v>
      </c>
      <c r="I76" s="104">
        <v>2</v>
      </c>
      <c r="J76" s="91" t="s">
        <v>530</v>
      </c>
      <c r="K76" s="92" t="s">
        <v>531</v>
      </c>
      <c r="L76" s="92" t="s">
        <v>531</v>
      </c>
      <c r="M76" s="92" t="s">
        <v>531</v>
      </c>
      <c r="N76" s="104">
        <v>3</v>
      </c>
      <c r="O76" s="105" t="s">
        <v>28</v>
      </c>
      <c r="P76" s="92" t="s">
        <v>29</v>
      </c>
      <c r="Q76" s="115" t="s">
        <v>532</v>
      </c>
      <c r="R76" s="92" t="s">
        <v>533</v>
      </c>
      <c r="S76" s="99" t="s">
        <v>534</v>
      </c>
      <c r="T76" s="92" t="s">
        <v>535</v>
      </c>
      <c r="U76" s="116">
        <v>0.28999999999999998</v>
      </c>
    </row>
    <row r="77" spans="1:23" ht="36" customHeight="1" x14ac:dyDescent="0.15">
      <c r="A77" s="84">
        <f t="shared" si="3"/>
        <v>74</v>
      </c>
      <c r="B77" s="89" t="s">
        <v>536</v>
      </c>
      <c r="C77" s="89" t="s">
        <v>22</v>
      </c>
      <c r="D77" s="90" t="s">
        <v>537</v>
      </c>
      <c r="E77" s="91" t="s">
        <v>538</v>
      </c>
      <c r="F77" s="92" t="s">
        <v>539</v>
      </c>
      <c r="G77" s="92" t="s">
        <v>539</v>
      </c>
      <c r="H77" s="92" t="s">
        <v>539</v>
      </c>
      <c r="I77" s="104">
        <v>5</v>
      </c>
      <c r="J77" s="111" t="s">
        <v>540</v>
      </c>
      <c r="K77" s="99" t="s">
        <v>541</v>
      </c>
      <c r="L77" s="99" t="s">
        <v>542</v>
      </c>
      <c r="M77" s="99" t="s">
        <v>542</v>
      </c>
      <c r="N77" s="104">
        <v>3</v>
      </c>
      <c r="O77" s="105" t="s">
        <v>195</v>
      </c>
      <c r="P77" s="92" t="s">
        <v>85</v>
      </c>
      <c r="Q77" s="115" t="s">
        <v>532</v>
      </c>
      <c r="R77" s="92" t="s">
        <v>543</v>
      </c>
      <c r="S77" s="99" t="s">
        <v>544</v>
      </c>
      <c r="T77" s="92" t="s">
        <v>545</v>
      </c>
      <c r="U77" s="116">
        <v>0.66</v>
      </c>
    </row>
    <row r="78" spans="1:23" ht="36" customHeight="1" x14ac:dyDescent="0.15">
      <c r="A78" s="84">
        <f t="shared" si="3"/>
        <v>75</v>
      </c>
      <c r="B78" s="89" t="s">
        <v>546</v>
      </c>
      <c r="C78" s="89" t="s">
        <v>22</v>
      </c>
      <c r="D78" s="90" t="s">
        <v>519</v>
      </c>
      <c r="E78" s="91" t="s">
        <v>45</v>
      </c>
      <c r="F78" s="99" t="s">
        <v>547</v>
      </c>
      <c r="G78" s="99" t="s">
        <v>548</v>
      </c>
      <c r="H78" s="99" t="s">
        <v>548</v>
      </c>
      <c r="I78" s="104">
        <v>12</v>
      </c>
      <c r="J78" s="111" t="s">
        <v>540</v>
      </c>
      <c r="K78" s="92" t="s">
        <v>529</v>
      </c>
      <c r="L78" s="99" t="s">
        <v>549</v>
      </c>
      <c r="M78" s="92" t="s">
        <v>549</v>
      </c>
      <c r="N78" s="104">
        <v>11</v>
      </c>
      <c r="O78" s="105" t="s">
        <v>28</v>
      </c>
      <c r="P78" s="92" t="s">
        <v>29</v>
      </c>
      <c r="Q78" s="115" t="s">
        <v>30</v>
      </c>
      <c r="R78" s="92" t="s">
        <v>550</v>
      </c>
      <c r="S78" s="99" t="s">
        <v>551</v>
      </c>
      <c r="T78" s="92" t="s">
        <v>552</v>
      </c>
      <c r="U78" s="116">
        <v>0.17</v>
      </c>
    </row>
    <row r="79" spans="1:23" ht="36" customHeight="1" x14ac:dyDescent="0.15">
      <c r="A79" s="84">
        <f t="shared" si="3"/>
        <v>76</v>
      </c>
      <c r="B79" s="89" t="s">
        <v>553</v>
      </c>
      <c r="C79" s="89" t="s">
        <v>22</v>
      </c>
      <c r="D79" s="93" t="s">
        <v>554</v>
      </c>
      <c r="E79" s="91" t="s">
        <v>538</v>
      </c>
      <c r="F79" s="94" t="s">
        <v>555</v>
      </c>
      <c r="G79" s="94" t="s">
        <v>555</v>
      </c>
      <c r="H79" s="94" t="s">
        <v>555</v>
      </c>
      <c r="I79" s="104">
        <v>5</v>
      </c>
      <c r="J79" s="106" t="s">
        <v>540</v>
      </c>
      <c r="K79" s="92" t="s">
        <v>556</v>
      </c>
      <c r="L79" s="92" t="s">
        <v>556</v>
      </c>
      <c r="M79" s="92" t="s">
        <v>556</v>
      </c>
      <c r="N79" s="104">
        <v>3</v>
      </c>
      <c r="O79" s="107" t="s">
        <v>28</v>
      </c>
      <c r="P79" s="92" t="s">
        <v>29</v>
      </c>
      <c r="Q79" s="118" t="s">
        <v>532</v>
      </c>
      <c r="R79" s="92" t="s">
        <v>557</v>
      </c>
      <c r="S79" s="94" t="s">
        <v>558</v>
      </c>
      <c r="T79" s="92" t="s">
        <v>559</v>
      </c>
      <c r="U79" s="119">
        <v>0.13</v>
      </c>
    </row>
    <row r="80" spans="1:23" ht="36" customHeight="1" x14ac:dyDescent="0.15">
      <c r="A80" s="84">
        <f t="shared" si="3"/>
        <v>77</v>
      </c>
      <c r="B80" s="89" t="s">
        <v>560</v>
      </c>
      <c r="C80" s="89" t="s">
        <v>22</v>
      </c>
      <c r="D80" s="95" t="s">
        <v>561</v>
      </c>
      <c r="E80" s="91" t="s">
        <v>243</v>
      </c>
      <c r="F80" s="94" t="s">
        <v>562</v>
      </c>
      <c r="G80" s="94" t="s">
        <v>562</v>
      </c>
      <c r="H80" s="94" t="s">
        <v>562</v>
      </c>
      <c r="I80" s="104">
        <v>5</v>
      </c>
      <c r="J80" s="108" t="s">
        <v>563</v>
      </c>
      <c r="K80" s="94" t="s">
        <v>564</v>
      </c>
      <c r="L80" s="94" t="s">
        <v>564</v>
      </c>
      <c r="M80" s="94" t="s">
        <v>564</v>
      </c>
      <c r="N80" s="104">
        <v>6</v>
      </c>
      <c r="O80" s="107" t="s">
        <v>28</v>
      </c>
      <c r="P80" s="92" t="s">
        <v>565</v>
      </c>
      <c r="Q80" s="118" t="s">
        <v>532</v>
      </c>
      <c r="R80" s="92" t="s">
        <v>566</v>
      </c>
      <c r="S80" s="94" t="s">
        <v>567</v>
      </c>
      <c r="T80" s="92" t="s">
        <v>568</v>
      </c>
      <c r="U80" s="119">
        <v>0.24</v>
      </c>
    </row>
    <row r="81" spans="1:21" ht="36" customHeight="1" x14ac:dyDescent="0.15">
      <c r="A81" s="84">
        <f t="shared" si="3"/>
        <v>78</v>
      </c>
      <c r="B81" s="89" t="s">
        <v>569</v>
      </c>
      <c r="C81" s="89" t="s">
        <v>570</v>
      </c>
      <c r="D81" s="93">
        <v>16.600000000000001</v>
      </c>
      <c r="E81" s="91" t="s">
        <v>243</v>
      </c>
      <c r="F81" s="94" t="s">
        <v>571</v>
      </c>
      <c r="G81" s="94" t="s">
        <v>571</v>
      </c>
      <c r="H81" s="94" t="s">
        <v>571</v>
      </c>
      <c r="I81" s="104">
        <v>4</v>
      </c>
      <c r="J81" s="106" t="s">
        <v>204</v>
      </c>
      <c r="K81" s="92" t="s">
        <v>572</v>
      </c>
      <c r="L81" s="92" t="s">
        <v>573</v>
      </c>
      <c r="M81" s="92" t="s">
        <v>573</v>
      </c>
      <c r="N81" s="104">
        <v>4</v>
      </c>
      <c r="O81" s="107" t="s">
        <v>574</v>
      </c>
      <c r="P81" s="92" t="s">
        <v>513</v>
      </c>
      <c r="Q81" s="118" t="s">
        <v>575</v>
      </c>
      <c r="R81" s="92" t="s">
        <v>576</v>
      </c>
      <c r="S81" s="94" t="s">
        <v>577</v>
      </c>
      <c r="T81" s="92" t="s">
        <v>578</v>
      </c>
      <c r="U81" s="119">
        <v>0.24</v>
      </c>
    </row>
    <row r="82" spans="1:21" ht="36" customHeight="1" x14ac:dyDescent="0.15">
      <c r="A82" s="84">
        <f t="shared" si="3"/>
        <v>79</v>
      </c>
      <c r="B82" s="89" t="s">
        <v>579</v>
      </c>
      <c r="C82" s="89" t="s">
        <v>570</v>
      </c>
      <c r="D82" s="97">
        <v>16.600000000000001</v>
      </c>
      <c r="E82" s="91" t="s">
        <v>243</v>
      </c>
      <c r="F82" s="92" t="s">
        <v>580</v>
      </c>
      <c r="G82" s="92" t="s">
        <v>580</v>
      </c>
      <c r="H82" s="92" t="s">
        <v>580</v>
      </c>
      <c r="I82" s="104">
        <v>5</v>
      </c>
      <c r="J82" s="108" t="s">
        <v>204</v>
      </c>
      <c r="K82" s="96" t="s">
        <v>581</v>
      </c>
      <c r="L82" s="96" t="s">
        <v>581</v>
      </c>
      <c r="M82" s="96" t="s">
        <v>581</v>
      </c>
      <c r="N82" s="104">
        <v>6</v>
      </c>
      <c r="O82" s="109" t="s">
        <v>574</v>
      </c>
      <c r="P82" s="92" t="s">
        <v>513</v>
      </c>
      <c r="Q82" s="125" t="s">
        <v>582</v>
      </c>
      <c r="R82" s="92" t="s">
        <v>583</v>
      </c>
      <c r="S82" s="96" t="s">
        <v>584</v>
      </c>
      <c r="T82" s="92" t="s">
        <v>584</v>
      </c>
      <c r="U82" s="122">
        <v>0.08</v>
      </c>
    </row>
    <row r="83" spans="1:21" ht="36" customHeight="1" x14ac:dyDescent="0.15">
      <c r="A83" s="84">
        <f t="shared" si="3"/>
        <v>80</v>
      </c>
      <c r="B83" s="89" t="s">
        <v>585</v>
      </c>
      <c r="C83" s="89" t="s">
        <v>570</v>
      </c>
      <c r="D83" s="89">
        <v>16.600000000000001</v>
      </c>
      <c r="E83" s="91" t="s">
        <v>243</v>
      </c>
      <c r="F83" s="92" t="s">
        <v>586</v>
      </c>
      <c r="G83" s="92" t="s">
        <v>586</v>
      </c>
      <c r="H83" s="92" t="s">
        <v>586</v>
      </c>
      <c r="I83" s="104">
        <v>3</v>
      </c>
      <c r="J83" s="91" t="s">
        <v>204</v>
      </c>
      <c r="K83" s="92" t="s">
        <v>587</v>
      </c>
      <c r="L83" s="92" t="s">
        <v>587</v>
      </c>
      <c r="M83" s="92" t="s">
        <v>587</v>
      </c>
      <c r="N83" s="104">
        <v>5</v>
      </c>
      <c r="O83" s="110" t="s">
        <v>574</v>
      </c>
      <c r="P83" s="92" t="s">
        <v>131</v>
      </c>
      <c r="Q83" s="123" t="s">
        <v>131</v>
      </c>
      <c r="R83" s="92" t="s">
        <v>131</v>
      </c>
      <c r="S83" s="92" t="s">
        <v>131</v>
      </c>
      <c r="T83" s="92" t="s">
        <v>131</v>
      </c>
      <c r="U83" s="124" t="s">
        <v>131</v>
      </c>
    </row>
    <row r="84" spans="1:21" ht="36" customHeight="1" x14ac:dyDescent="0.15">
      <c r="A84" s="84">
        <f t="shared" si="3"/>
        <v>81</v>
      </c>
      <c r="B84" s="89" t="s">
        <v>588</v>
      </c>
      <c r="C84" s="89" t="s">
        <v>570</v>
      </c>
      <c r="D84" s="90">
        <v>16.600000000000001</v>
      </c>
      <c r="E84" s="91" t="s">
        <v>243</v>
      </c>
      <c r="F84" s="99" t="s">
        <v>586</v>
      </c>
      <c r="G84" s="99" t="s">
        <v>586</v>
      </c>
      <c r="H84" s="99" t="s">
        <v>586</v>
      </c>
      <c r="I84" s="104">
        <v>21</v>
      </c>
      <c r="J84" s="111" t="s">
        <v>204</v>
      </c>
      <c r="K84" s="99" t="s">
        <v>589</v>
      </c>
      <c r="L84" s="99" t="s">
        <v>590</v>
      </c>
      <c r="M84" s="99" t="s">
        <v>590</v>
      </c>
      <c r="N84" s="104">
        <v>20</v>
      </c>
      <c r="O84" s="105" t="s">
        <v>131</v>
      </c>
      <c r="P84" s="92" t="s">
        <v>131</v>
      </c>
      <c r="Q84" s="115" t="s">
        <v>131</v>
      </c>
      <c r="R84" s="92" t="s">
        <v>131</v>
      </c>
      <c r="S84" s="99" t="s">
        <v>131</v>
      </c>
      <c r="T84" s="92" t="s">
        <v>131</v>
      </c>
      <c r="U84" s="116" t="s">
        <v>131</v>
      </c>
    </row>
    <row r="85" spans="1:21" ht="36" customHeight="1" x14ac:dyDescent="0.15">
      <c r="A85" s="84">
        <f t="shared" si="3"/>
        <v>82</v>
      </c>
      <c r="B85" s="89" t="s">
        <v>591</v>
      </c>
      <c r="C85" s="89" t="s">
        <v>570</v>
      </c>
      <c r="D85" s="90">
        <v>16.600000000000001</v>
      </c>
      <c r="E85" s="91" t="s">
        <v>243</v>
      </c>
      <c r="F85" s="92" t="s">
        <v>592</v>
      </c>
      <c r="G85" s="92" t="s">
        <v>592</v>
      </c>
      <c r="H85" s="92" t="s">
        <v>592</v>
      </c>
      <c r="I85" s="104">
        <v>11</v>
      </c>
      <c r="J85" s="91" t="s">
        <v>204</v>
      </c>
      <c r="K85" s="92" t="s">
        <v>593</v>
      </c>
      <c r="L85" s="92" t="s">
        <v>593</v>
      </c>
      <c r="M85" s="92" t="s">
        <v>593</v>
      </c>
      <c r="N85" s="104">
        <v>6</v>
      </c>
      <c r="O85" s="105" t="s">
        <v>131</v>
      </c>
      <c r="P85" s="92" t="s">
        <v>131</v>
      </c>
      <c r="Q85" s="115" t="s">
        <v>131</v>
      </c>
      <c r="R85" s="92" t="s">
        <v>131</v>
      </c>
      <c r="S85" s="99" t="s">
        <v>131</v>
      </c>
      <c r="T85" s="92" t="s">
        <v>131</v>
      </c>
      <c r="U85" s="116" t="s">
        <v>131</v>
      </c>
    </row>
    <row r="86" spans="1:21" ht="36" customHeight="1" x14ac:dyDescent="0.15">
      <c r="A86" s="84">
        <f t="shared" si="3"/>
        <v>83</v>
      </c>
      <c r="B86" s="89" t="s">
        <v>594</v>
      </c>
      <c r="C86" s="89" t="s">
        <v>570</v>
      </c>
      <c r="D86" s="90">
        <v>16.600000000000001</v>
      </c>
      <c r="E86" s="91" t="s">
        <v>243</v>
      </c>
      <c r="F86" s="92" t="s">
        <v>595</v>
      </c>
      <c r="G86" s="92" t="s">
        <v>595</v>
      </c>
      <c r="H86" s="92" t="s">
        <v>595</v>
      </c>
      <c r="I86" s="104">
        <v>6</v>
      </c>
      <c r="J86" s="111" t="s">
        <v>204</v>
      </c>
      <c r="K86" s="99" t="s">
        <v>596</v>
      </c>
      <c r="L86" s="99" t="s">
        <v>596</v>
      </c>
      <c r="M86" s="99" t="s">
        <v>596</v>
      </c>
      <c r="N86" s="104">
        <v>5</v>
      </c>
      <c r="O86" s="105" t="s">
        <v>131</v>
      </c>
      <c r="P86" s="92" t="s">
        <v>131</v>
      </c>
      <c r="Q86" s="115" t="s">
        <v>131</v>
      </c>
      <c r="R86" s="92" t="s">
        <v>131</v>
      </c>
      <c r="S86" s="99" t="s">
        <v>131</v>
      </c>
      <c r="T86" s="92" t="s">
        <v>131</v>
      </c>
      <c r="U86" s="116" t="s">
        <v>131</v>
      </c>
    </row>
    <row r="87" spans="1:21" ht="36" customHeight="1" x14ac:dyDescent="0.15">
      <c r="A87" s="84">
        <f t="shared" si="3"/>
        <v>84</v>
      </c>
      <c r="B87" s="100" t="s">
        <v>597</v>
      </c>
      <c r="C87" s="100" t="s">
        <v>22</v>
      </c>
      <c r="D87" s="130">
        <v>17</v>
      </c>
      <c r="E87" s="91" t="s">
        <v>243</v>
      </c>
      <c r="F87" s="92" t="s">
        <v>598</v>
      </c>
      <c r="G87" s="92" t="s">
        <v>598</v>
      </c>
      <c r="H87" s="92" t="s">
        <v>598</v>
      </c>
      <c r="I87" s="104">
        <v>3</v>
      </c>
      <c r="J87" s="111" t="s">
        <v>204</v>
      </c>
      <c r="K87" s="99" t="s">
        <v>599</v>
      </c>
      <c r="L87" s="99" t="s">
        <v>599</v>
      </c>
      <c r="M87" s="99" t="s">
        <v>599</v>
      </c>
      <c r="N87" s="104">
        <v>7</v>
      </c>
      <c r="O87" s="105"/>
      <c r="P87" s="92"/>
      <c r="Q87" s="115"/>
      <c r="R87" s="92"/>
      <c r="S87" s="99"/>
      <c r="T87" s="92"/>
      <c r="U87" s="116"/>
    </row>
    <row r="88" spans="1:21" ht="36" customHeight="1" x14ac:dyDescent="0.15">
      <c r="A88" s="84">
        <f t="shared" si="3"/>
        <v>85</v>
      </c>
      <c r="B88" s="100" t="s">
        <v>600</v>
      </c>
      <c r="C88" s="100" t="s">
        <v>22</v>
      </c>
      <c r="D88" s="131" t="s">
        <v>601</v>
      </c>
      <c r="E88" s="91" t="s">
        <v>243</v>
      </c>
      <c r="F88" s="92" t="s">
        <v>602</v>
      </c>
      <c r="G88" s="92" t="s">
        <v>602</v>
      </c>
      <c r="H88" s="92" t="s">
        <v>602</v>
      </c>
      <c r="I88" s="104">
        <v>4</v>
      </c>
      <c r="J88" s="111" t="s">
        <v>204</v>
      </c>
      <c r="K88" s="99" t="s">
        <v>603</v>
      </c>
      <c r="L88" s="99" t="s">
        <v>603</v>
      </c>
      <c r="M88" s="99" t="s">
        <v>603</v>
      </c>
      <c r="N88" s="104">
        <v>6</v>
      </c>
      <c r="O88" s="105"/>
      <c r="P88" s="92"/>
      <c r="Q88" s="115"/>
      <c r="R88" s="92"/>
      <c r="S88" s="99"/>
      <c r="T88" s="92"/>
      <c r="U88" s="116"/>
    </row>
    <row r="89" spans="1:21" ht="36" customHeight="1" x14ac:dyDescent="0.15">
      <c r="A89" s="84">
        <f t="shared" si="3"/>
        <v>86</v>
      </c>
      <c r="B89" s="89" t="s">
        <v>604</v>
      </c>
      <c r="C89" s="89" t="s">
        <v>22</v>
      </c>
      <c r="D89" s="90">
        <v>13.3</v>
      </c>
      <c r="E89" s="91" t="s">
        <v>243</v>
      </c>
      <c r="F89" s="99" t="s">
        <v>605</v>
      </c>
      <c r="G89" s="99" t="s">
        <v>605</v>
      </c>
      <c r="H89" s="99" t="s">
        <v>605</v>
      </c>
      <c r="I89" s="104">
        <v>2</v>
      </c>
      <c r="J89" s="92" t="s">
        <v>204</v>
      </c>
      <c r="K89" s="92" t="s">
        <v>606</v>
      </c>
      <c r="L89" s="92" t="s">
        <v>606</v>
      </c>
      <c r="M89" s="92" t="s">
        <v>606</v>
      </c>
      <c r="N89" s="104">
        <v>4</v>
      </c>
      <c r="O89" s="105" t="s">
        <v>195</v>
      </c>
      <c r="P89" s="92" t="s">
        <v>513</v>
      </c>
      <c r="Q89" s="115" t="s">
        <v>575</v>
      </c>
      <c r="R89" s="92" t="s">
        <v>607</v>
      </c>
      <c r="S89" s="99" t="s">
        <v>607</v>
      </c>
      <c r="T89" s="92" t="s">
        <v>607</v>
      </c>
      <c r="U89" s="116">
        <v>0.08</v>
      </c>
    </row>
    <row r="90" spans="1:21" ht="36" customHeight="1" x14ac:dyDescent="0.15">
      <c r="A90" s="84">
        <f t="shared" ref="A90:A103" si="4">A89+1</f>
        <v>87</v>
      </c>
      <c r="B90" s="89" t="s">
        <v>608</v>
      </c>
      <c r="C90" s="89" t="s">
        <v>22</v>
      </c>
      <c r="D90" s="97" t="s">
        <v>609</v>
      </c>
      <c r="E90" s="91" t="s">
        <v>252</v>
      </c>
      <c r="F90" s="96" t="s">
        <v>610</v>
      </c>
      <c r="G90" s="96" t="s">
        <v>610</v>
      </c>
      <c r="H90" s="96" t="s">
        <v>610</v>
      </c>
      <c r="I90" s="104">
        <v>2</v>
      </c>
      <c r="J90" s="92" t="s">
        <v>204</v>
      </c>
      <c r="K90" s="92" t="s">
        <v>611</v>
      </c>
      <c r="L90" s="92" t="s">
        <v>612</v>
      </c>
      <c r="M90" s="92" t="s">
        <v>612</v>
      </c>
      <c r="N90" s="104">
        <v>1</v>
      </c>
      <c r="O90" s="107" t="s">
        <v>195</v>
      </c>
      <c r="P90" s="92" t="s">
        <v>513</v>
      </c>
      <c r="Q90" s="118" t="s">
        <v>575</v>
      </c>
      <c r="R90" s="92" t="s">
        <v>613</v>
      </c>
      <c r="S90" s="94" t="s">
        <v>613</v>
      </c>
      <c r="T90" s="92" t="s">
        <v>614</v>
      </c>
      <c r="U90" s="119">
        <v>0.02</v>
      </c>
    </row>
    <row r="91" spans="1:21" ht="36" customHeight="1" x14ac:dyDescent="0.15">
      <c r="A91" s="84">
        <f t="shared" si="4"/>
        <v>88</v>
      </c>
      <c r="B91" s="89" t="s">
        <v>615</v>
      </c>
      <c r="C91" s="89" t="s">
        <v>570</v>
      </c>
      <c r="D91" s="95">
        <v>14</v>
      </c>
      <c r="E91" s="91" t="s">
        <v>243</v>
      </c>
      <c r="F91" s="94" t="s">
        <v>616</v>
      </c>
      <c r="G91" s="94" t="s">
        <v>616</v>
      </c>
      <c r="H91" s="94" t="s">
        <v>616</v>
      </c>
      <c r="I91" s="104">
        <v>4</v>
      </c>
      <c r="J91" s="108" t="s">
        <v>204</v>
      </c>
      <c r="K91" s="92" t="s">
        <v>617</v>
      </c>
      <c r="L91" s="92" t="s">
        <v>617</v>
      </c>
      <c r="M91" s="92" t="s">
        <v>617</v>
      </c>
      <c r="N91" s="104">
        <v>4</v>
      </c>
      <c r="O91" s="107" t="s">
        <v>131</v>
      </c>
      <c r="P91" s="92" t="s">
        <v>131</v>
      </c>
      <c r="Q91" s="118" t="s">
        <v>131</v>
      </c>
      <c r="R91" s="92" t="s">
        <v>131</v>
      </c>
      <c r="S91" s="94" t="s">
        <v>131</v>
      </c>
      <c r="T91" s="92" t="s">
        <v>131</v>
      </c>
      <c r="U91" s="119" t="s">
        <v>131</v>
      </c>
    </row>
    <row r="92" spans="1:21" ht="36" customHeight="1" x14ac:dyDescent="0.15">
      <c r="A92" s="84">
        <f t="shared" si="4"/>
        <v>89</v>
      </c>
      <c r="B92" s="89" t="s">
        <v>618</v>
      </c>
      <c r="C92" s="89" t="s">
        <v>22</v>
      </c>
      <c r="D92" s="93">
        <v>15.5</v>
      </c>
      <c r="E92" s="91" t="s">
        <v>243</v>
      </c>
      <c r="F92" s="94" t="s">
        <v>619</v>
      </c>
      <c r="G92" s="94" t="s">
        <v>619</v>
      </c>
      <c r="H92" s="94" t="s">
        <v>619</v>
      </c>
      <c r="I92" s="104">
        <v>5</v>
      </c>
      <c r="J92" s="106" t="s">
        <v>204</v>
      </c>
      <c r="K92" s="92" t="s">
        <v>620</v>
      </c>
      <c r="L92" s="92" t="s">
        <v>621</v>
      </c>
      <c r="M92" s="92" t="s">
        <v>621</v>
      </c>
      <c r="N92" s="104">
        <v>4</v>
      </c>
      <c r="O92" s="107" t="s">
        <v>131</v>
      </c>
      <c r="P92" s="92" t="s">
        <v>131</v>
      </c>
      <c r="Q92" s="118" t="s">
        <v>131</v>
      </c>
      <c r="R92" s="92" t="s">
        <v>131</v>
      </c>
      <c r="S92" s="94" t="s">
        <v>131</v>
      </c>
      <c r="T92" s="92" t="s">
        <v>131</v>
      </c>
      <c r="U92" s="119" t="s">
        <v>131</v>
      </c>
    </row>
    <row r="93" spans="1:21" ht="36" customHeight="1" x14ac:dyDescent="0.15">
      <c r="A93" s="84">
        <f t="shared" si="4"/>
        <v>90</v>
      </c>
      <c r="B93" s="89" t="s">
        <v>622</v>
      </c>
      <c r="C93" s="89" t="s">
        <v>22</v>
      </c>
      <c r="D93" s="93" t="s">
        <v>623</v>
      </c>
      <c r="E93" s="91" t="s">
        <v>131</v>
      </c>
      <c r="F93" s="94" t="s">
        <v>131</v>
      </c>
      <c r="G93" s="94" t="s">
        <v>131</v>
      </c>
      <c r="H93" s="94" t="s">
        <v>624</v>
      </c>
      <c r="I93" s="104">
        <v>9</v>
      </c>
      <c r="J93" s="106" t="s">
        <v>131</v>
      </c>
      <c r="K93" s="92" t="s">
        <v>131</v>
      </c>
      <c r="L93" s="94" t="s">
        <v>131</v>
      </c>
      <c r="M93" s="92" t="s">
        <v>625</v>
      </c>
      <c r="N93" s="104">
        <v>3</v>
      </c>
      <c r="O93" s="107" t="s">
        <v>195</v>
      </c>
      <c r="P93" s="92" t="s">
        <v>513</v>
      </c>
      <c r="Q93" s="118" t="s">
        <v>575</v>
      </c>
      <c r="R93" s="92" t="s">
        <v>131</v>
      </c>
      <c r="S93" s="94" t="s">
        <v>131</v>
      </c>
      <c r="T93" s="92" t="s">
        <v>626</v>
      </c>
      <c r="U93" s="119" t="s">
        <v>131</v>
      </c>
    </row>
    <row r="94" spans="1:21" ht="36" customHeight="1" x14ac:dyDescent="0.15">
      <c r="A94" s="84">
        <f t="shared" si="4"/>
        <v>91</v>
      </c>
      <c r="B94" s="89" t="s">
        <v>627</v>
      </c>
      <c r="C94" s="89" t="s">
        <v>22</v>
      </c>
      <c r="D94" s="97" t="s">
        <v>628</v>
      </c>
      <c r="E94" s="91" t="s">
        <v>131</v>
      </c>
      <c r="F94" s="92" t="s">
        <v>131</v>
      </c>
      <c r="G94" s="92" t="s">
        <v>131</v>
      </c>
      <c r="H94" s="92" t="s">
        <v>629</v>
      </c>
      <c r="I94" s="104">
        <v>6</v>
      </c>
      <c r="J94" s="106" t="s">
        <v>131</v>
      </c>
      <c r="K94" s="92" t="s">
        <v>131</v>
      </c>
      <c r="L94" s="94" t="s">
        <v>131</v>
      </c>
      <c r="M94" s="92" t="s">
        <v>630</v>
      </c>
      <c r="N94" s="104">
        <v>5</v>
      </c>
      <c r="O94" s="109" t="s">
        <v>195</v>
      </c>
      <c r="P94" s="92" t="s">
        <v>513</v>
      </c>
      <c r="Q94" s="125" t="s">
        <v>575</v>
      </c>
      <c r="R94" s="92" t="s">
        <v>131</v>
      </c>
      <c r="S94" s="96" t="s">
        <v>131</v>
      </c>
      <c r="T94" s="92" t="s">
        <v>631</v>
      </c>
      <c r="U94" s="122" t="s">
        <v>131</v>
      </c>
    </row>
    <row r="95" spans="1:21" ht="36" customHeight="1" x14ac:dyDescent="0.15">
      <c r="A95" s="84">
        <f t="shared" si="4"/>
        <v>92</v>
      </c>
      <c r="B95" s="89" t="s">
        <v>632</v>
      </c>
      <c r="C95" s="89" t="s">
        <v>22</v>
      </c>
      <c r="D95" s="89" t="s">
        <v>633</v>
      </c>
      <c r="E95" s="91" t="s">
        <v>131</v>
      </c>
      <c r="F95" s="92" t="s">
        <v>131</v>
      </c>
      <c r="G95" s="92" t="s">
        <v>131</v>
      </c>
      <c r="H95" s="92" t="s">
        <v>634</v>
      </c>
      <c r="I95" s="104">
        <v>3</v>
      </c>
      <c r="J95" s="91" t="s">
        <v>131</v>
      </c>
      <c r="K95" s="92" t="s">
        <v>131</v>
      </c>
      <c r="L95" s="92" t="s">
        <v>131</v>
      </c>
      <c r="M95" s="92" t="s">
        <v>635</v>
      </c>
      <c r="N95" s="104">
        <v>5</v>
      </c>
      <c r="O95" s="110" t="s">
        <v>195</v>
      </c>
      <c r="P95" s="92" t="s">
        <v>513</v>
      </c>
      <c r="Q95" s="123" t="s">
        <v>575</v>
      </c>
      <c r="R95" s="92" t="s">
        <v>131</v>
      </c>
      <c r="S95" s="92" t="s">
        <v>131</v>
      </c>
      <c r="T95" s="92" t="s">
        <v>636</v>
      </c>
      <c r="U95" s="124" t="s">
        <v>131</v>
      </c>
    </row>
    <row r="96" spans="1:21" ht="36" customHeight="1" x14ac:dyDescent="0.15">
      <c r="A96" s="84">
        <f t="shared" si="4"/>
        <v>93</v>
      </c>
      <c r="B96" s="89" t="s">
        <v>637</v>
      </c>
      <c r="C96" s="89" t="s">
        <v>22</v>
      </c>
      <c r="D96" s="90" t="s">
        <v>633</v>
      </c>
      <c r="E96" s="91" t="s">
        <v>131</v>
      </c>
      <c r="F96" s="99" t="s">
        <v>131</v>
      </c>
      <c r="G96" s="99" t="s">
        <v>131</v>
      </c>
      <c r="H96" s="99" t="s">
        <v>638</v>
      </c>
      <c r="I96" s="104">
        <v>8</v>
      </c>
      <c r="J96" s="111" t="s">
        <v>131</v>
      </c>
      <c r="K96" s="92" t="s">
        <v>131</v>
      </c>
      <c r="L96" s="99" t="s">
        <v>131</v>
      </c>
      <c r="M96" s="92" t="s">
        <v>639</v>
      </c>
      <c r="N96" s="104">
        <v>7</v>
      </c>
      <c r="O96" s="105" t="s">
        <v>195</v>
      </c>
      <c r="P96" s="92" t="s">
        <v>513</v>
      </c>
      <c r="Q96" s="115" t="s">
        <v>575</v>
      </c>
      <c r="R96" s="92" t="s">
        <v>131</v>
      </c>
      <c r="S96" s="99" t="s">
        <v>131</v>
      </c>
      <c r="T96" s="92" t="s">
        <v>640</v>
      </c>
      <c r="U96" s="116" t="s">
        <v>131</v>
      </c>
    </row>
    <row r="97" spans="1:226" ht="36" customHeight="1" x14ac:dyDescent="0.15">
      <c r="A97" s="84">
        <f t="shared" si="4"/>
        <v>94</v>
      </c>
      <c r="B97" s="89" t="s">
        <v>641</v>
      </c>
      <c r="C97" s="89" t="s">
        <v>22</v>
      </c>
      <c r="D97" s="90" t="s">
        <v>642</v>
      </c>
      <c r="E97" s="91" t="s">
        <v>131</v>
      </c>
      <c r="F97" s="92" t="s">
        <v>131</v>
      </c>
      <c r="G97" s="92" t="s">
        <v>131</v>
      </c>
      <c r="H97" s="92" t="s">
        <v>643</v>
      </c>
      <c r="I97" s="104">
        <v>4</v>
      </c>
      <c r="J97" s="91" t="s">
        <v>131</v>
      </c>
      <c r="K97" s="92" t="s">
        <v>131</v>
      </c>
      <c r="L97" s="92" t="s">
        <v>131</v>
      </c>
      <c r="M97" s="92" t="s">
        <v>639</v>
      </c>
      <c r="N97" s="104">
        <v>4</v>
      </c>
      <c r="O97" s="105" t="s">
        <v>644</v>
      </c>
      <c r="P97" s="92" t="s">
        <v>513</v>
      </c>
      <c r="Q97" s="115" t="s">
        <v>582</v>
      </c>
      <c r="R97" s="92" t="s">
        <v>131</v>
      </c>
      <c r="S97" s="99" t="s">
        <v>131</v>
      </c>
      <c r="T97" s="92" t="s">
        <v>645</v>
      </c>
      <c r="U97" s="116">
        <v>0.08</v>
      </c>
    </row>
    <row r="98" spans="1:226" ht="36" customHeight="1" x14ac:dyDescent="0.15">
      <c r="A98" s="84">
        <f t="shared" si="4"/>
        <v>95</v>
      </c>
      <c r="B98" s="89" t="s">
        <v>646</v>
      </c>
      <c r="C98" s="89" t="s">
        <v>22</v>
      </c>
      <c r="D98" s="90" t="s">
        <v>647</v>
      </c>
      <c r="E98" s="91" t="s">
        <v>131</v>
      </c>
      <c r="F98" s="92" t="s">
        <v>131</v>
      </c>
      <c r="G98" s="92" t="s">
        <v>131</v>
      </c>
      <c r="H98" s="132" t="s">
        <v>648</v>
      </c>
      <c r="I98" s="142">
        <v>5</v>
      </c>
      <c r="J98" s="111" t="s">
        <v>131</v>
      </c>
      <c r="K98" s="99" t="s">
        <v>131</v>
      </c>
      <c r="L98" s="99" t="s">
        <v>131</v>
      </c>
      <c r="M98" s="99" t="s">
        <v>649</v>
      </c>
      <c r="N98" s="104">
        <v>5</v>
      </c>
      <c r="O98" s="105" t="s">
        <v>195</v>
      </c>
      <c r="P98" s="92" t="s">
        <v>131</v>
      </c>
      <c r="Q98" s="115" t="s">
        <v>131</v>
      </c>
      <c r="R98" s="92" t="s">
        <v>131</v>
      </c>
      <c r="S98" s="99" t="s">
        <v>131</v>
      </c>
      <c r="T98" s="92" t="s">
        <v>131</v>
      </c>
      <c r="U98" s="116" t="s">
        <v>131</v>
      </c>
    </row>
    <row r="99" spans="1:226" ht="36" customHeight="1" x14ac:dyDescent="0.15">
      <c r="A99" s="84">
        <f t="shared" si="4"/>
        <v>96</v>
      </c>
      <c r="B99" s="89" t="s">
        <v>650</v>
      </c>
      <c r="C99" s="89" t="s">
        <v>22</v>
      </c>
      <c r="D99" s="90" t="s">
        <v>651</v>
      </c>
      <c r="E99" s="91" t="s">
        <v>131</v>
      </c>
      <c r="F99" s="99" t="s">
        <v>131</v>
      </c>
      <c r="G99" s="99" t="s">
        <v>131</v>
      </c>
      <c r="H99" s="132" t="s">
        <v>652</v>
      </c>
      <c r="I99" s="142">
        <v>2</v>
      </c>
      <c r="J99" s="111" t="s">
        <v>131</v>
      </c>
      <c r="K99" s="92" t="s">
        <v>131</v>
      </c>
      <c r="L99" s="99" t="s">
        <v>131</v>
      </c>
      <c r="M99" s="92" t="s">
        <v>653</v>
      </c>
      <c r="N99" s="104">
        <v>3</v>
      </c>
      <c r="O99" s="105" t="s">
        <v>195</v>
      </c>
      <c r="P99" s="92" t="s">
        <v>131</v>
      </c>
      <c r="Q99" s="115" t="s">
        <v>131</v>
      </c>
      <c r="R99" s="92" t="s">
        <v>131</v>
      </c>
      <c r="S99" s="99" t="s">
        <v>131</v>
      </c>
      <c r="T99" s="92" t="s">
        <v>131</v>
      </c>
      <c r="U99" s="116" t="s">
        <v>131</v>
      </c>
    </row>
    <row r="100" spans="1:226" ht="36" customHeight="1" x14ac:dyDescent="0.15">
      <c r="A100" s="84" t="e">
        <f>#REF!+1</f>
        <v>#REF!</v>
      </c>
      <c r="B100" s="89" t="s">
        <v>654</v>
      </c>
      <c r="C100" s="89" t="s">
        <v>22</v>
      </c>
      <c r="D100" s="95" t="s">
        <v>655</v>
      </c>
      <c r="E100" s="91" t="s">
        <v>131</v>
      </c>
      <c r="F100" s="94" t="s">
        <v>131</v>
      </c>
      <c r="G100" s="94" t="s">
        <v>131</v>
      </c>
      <c r="H100" s="133" t="s">
        <v>652</v>
      </c>
      <c r="I100" s="142">
        <v>3</v>
      </c>
      <c r="J100" s="108" t="s">
        <v>131</v>
      </c>
      <c r="K100" s="92" t="s">
        <v>131</v>
      </c>
      <c r="L100" s="92" t="s">
        <v>131</v>
      </c>
      <c r="M100" s="92" t="s">
        <v>656</v>
      </c>
      <c r="N100" s="104">
        <v>3</v>
      </c>
      <c r="O100" s="107" t="s">
        <v>195</v>
      </c>
      <c r="P100" s="92" t="s">
        <v>513</v>
      </c>
      <c r="Q100" s="118" t="s">
        <v>575</v>
      </c>
      <c r="R100" s="92" t="s">
        <v>131</v>
      </c>
      <c r="S100" s="94" t="s">
        <v>131</v>
      </c>
      <c r="T100" s="92" t="s">
        <v>657</v>
      </c>
      <c r="U100" s="119">
        <v>0.36</v>
      </c>
    </row>
    <row r="101" spans="1:226" ht="36" customHeight="1" x14ac:dyDescent="0.15">
      <c r="A101" s="84" t="e">
        <f>#REF!+1</f>
        <v>#REF!</v>
      </c>
      <c r="B101" s="89" t="s">
        <v>658</v>
      </c>
      <c r="C101" s="89" t="s">
        <v>22</v>
      </c>
      <c r="D101" s="93" t="s">
        <v>659</v>
      </c>
      <c r="E101" s="91" t="s">
        <v>131</v>
      </c>
      <c r="F101" s="94" t="s">
        <v>131</v>
      </c>
      <c r="G101" s="94" t="s">
        <v>131</v>
      </c>
      <c r="H101" s="94" t="s">
        <v>660</v>
      </c>
      <c r="I101" s="104">
        <v>20</v>
      </c>
      <c r="J101" s="106" t="s">
        <v>131</v>
      </c>
      <c r="K101" s="92" t="s">
        <v>131</v>
      </c>
      <c r="L101" s="94" t="s">
        <v>131</v>
      </c>
      <c r="M101" s="92" t="s">
        <v>661</v>
      </c>
      <c r="N101" s="104">
        <v>23</v>
      </c>
      <c r="O101" s="107" t="s">
        <v>195</v>
      </c>
      <c r="P101" s="92" t="s">
        <v>131</v>
      </c>
      <c r="Q101" s="118" t="s">
        <v>131</v>
      </c>
      <c r="R101" s="92" t="s">
        <v>131</v>
      </c>
      <c r="S101" s="94" t="s">
        <v>131</v>
      </c>
      <c r="T101" s="92" t="s">
        <v>662</v>
      </c>
      <c r="U101" s="119">
        <v>0.06</v>
      </c>
    </row>
    <row r="102" spans="1:226" ht="36" customHeight="1" x14ac:dyDescent="0.15">
      <c r="A102" s="84" t="e">
        <f t="shared" si="4"/>
        <v>#REF!</v>
      </c>
      <c r="B102" s="89" t="s">
        <v>663</v>
      </c>
      <c r="C102" s="89" t="s">
        <v>22</v>
      </c>
      <c r="D102" s="97" t="s">
        <v>664</v>
      </c>
      <c r="E102" s="91" t="s">
        <v>131</v>
      </c>
      <c r="F102" s="92" t="s">
        <v>131</v>
      </c>
      <c r="G102" s="92" t="s">
        <v>131</v>
      </c>
      <c r="H102" s="92" t="s">
        <v>665</v>
      </c>
      <c r="I102" s="104">
        <v>17</v>
      </c>
      <c r="J102" s="108" t="s">
        <v>131</v>
      </c>
      <c r="K102" s="92" t="s">
        <v>131</v>
      </c>
      <c r="L102" s="96" t="s">
        <v>131</v>
      </c>
      <c r="M102" s="92" t="s">
        <v>666</v>
      </c>
      <c r="N102" s="104">
        <v>10</v>
      </c>
      <c r="O102" s="109" t="s">
        <v>131</v>
      </c>
      <c r="P102" s="92" t="s">
        <v>131</v>
      </c>
      <c r="Q102" s="125" t="s">
        <v>131</v>
      </c>
      <c r="R102" s="92" t="s">
        <v>131</v>
      </c>
      <c r="S102" s="96" t="s">
        <v>131</v>
      </c>
      <c r="T102" s="92" t="s">
        <v>667</v>
      </c>
      <c r="U102" s="122">
        <v>0.08</v>
      </c>
      <c r="W102" s="148"/>
    </row>
    <row r="103" spans="1:226" ht="36" customHeight="1" thickBot="1" x14ac:dyDescent="0.2">
      <c r="A103" s="134" t="e">
        <f t="shared" si="4"/>
        <v>#REF!</v>
      </c>
      <c r="B103" s="135" t="s">
        <v>668</v>
      </c>
      <c r="C103" s="135" t="s">
        <v>22</v>
      </c>
      <c r="D103" s="135" t="s">
        <v>669</v>
      </c>
      <c r="E103" s="136" t="s">
        <v>131</v>
      </c>
      <c r="F103" s="137" t="s">
        <v>131</v>
      </c>
      <c r="G103" s="137" t="s">
        <v>131</v>
      </c>
      <c r="H103" s="137" t="s">
        <v>670</v>
      </c>
      <c r="I103" s="143">
        <v>4</v>
      </c>
      <c r="J103" s="136" t="s">
        <v>131</v>
      </c>
      <c r="K103" s="137" t="s">
        <v>131</v>
      </c>
      <c r="L103" s="137" t="s">
        <v>131</v>
      </c>
      <c r="M103" s="137" t="s">
        <v>671</v>
      </c>
      <c r="N103" s="143">
        <v>4</v>
      </c>
      <c r="O103" s="144" t="s">
        <v>131</v>
      </c>
      <c r="P103" s="137" t="s">
        <v>131</v>
      </c>
      <c r="Q103" s="149" t="s">
        <v>131</v>
      </c>
      <c r="R103" s="137" t="s">
        <v>131</v>
      </c>
      <c r="S103" s="137" t="s">
        <v>131</v>
      </c>
      <c r="T103" s="137" t="s">
        <v>672</v>
      </c>
      <c r="U103" s="150">
        <v>0.36</v>
      </c>
    </row>
    <row r="104" spans="1:226" ht="18" customHeight="1" thickTop="1" x14ac:dyDescent="0.15">
      <c r="B104" s="138"/>
      <c r="C104" s="138"/>
      <c r="D104" s="138"/>
      <c r="E104" s="139"/>
      <c r="F104" s="140"/>
      <c r="G104" s="140"/>
      <c r="H104" s="140"/>
      <c r="I104" s="145"/>
      <c r="J104" s="139"/>
      <c r="K104" s="146"/>
      <c r="L104" s="146"/>
      <c r="M104" s="146"/>
      <c r="N104" s="147"/>
      <c r="O104" s="138"/>
      <c r="P104" s="138"/>
      <c r="Q104" s="139"/>
      <c r="R104" s="138"/>
      <c r="S104" s="138"/>
      <c r="T104" s="162" t="s">
        <v>673</v>
      </c>
      <c r="U104" s="162"/>
    </row>
    <row r="105" spans="1:226" ht="18" customHeight="1" x14ac:dyDescent="0.15">
      <c r="B105" s="138"/>
      <c r="C105" s="138"/>
      <c r="D105" s="138"/>
      <c r="E105" s="139"/>
      <c r="F105" s="140"/>
      <c r="G105" s="140"/>
      <c r="H105" s="140"/>
      <c r="I105" s="145"/>
      <c r="J105" s="139"/>
      <c r="K105" s="146"/>
      <c r="L105" s="146"/>
      <c r="M105" s="146"/>
      <c r="N105" s="147"/>
      <c r="O105" s="138"/>
      <c r="P105" s="138"/>
      <c r="Q105" s="139"/>
      <c r="R105" s="138"/>
      <c r="S105" s="138"/>
      <c r="T105" s="138"/>
      <c r="U105" s="139"/>
    </row>
    <row r="106" spans="1:226" ht="18" customHeight="1" x14ac:dyDescent="0.15">
      <c r="B106" s="138"/>
      <c r="C106" s="138"/>
      <c r="D106" s="138"/>
      <c r="E106" s="139"/>
      <c r="F106" s="140"/>
      <c r="G106" s="140"/>
      <c r="H106" s="140"/>
      <c r="I106" s="145"/>
      <c r="J106" s="139"/>
      <c r="K106" s="146"/>
      <c r="L106" s="146"/>
      <c r="M106" s="146"/>
      <c r="N106" s="147"/>
      <c r="O106" s="138"/>
      <c r="P106" s="138"/>
      <c r="Q106" s="139"/>
      <c r="R106" s="138"/>
      <c r="S106" s="138"/>
      <c r="T106" s="138"/>
      <c r="U106" s="139"/>
    </row>
    <row r="107" spans="1:226" ht="18" customHeight="1" x14ac:dyDescent="0.15">
      <c r="B107" s="138"/>
      <c r="C107" s="138"/>
      <c r="D107" s="138"/>
      <c r="E107" s="139"/>
      <c r="F107" s="140"/>
      <c r="G107" s="140"/>
      <c r="H107" s="140"/>
      <c r="I107" s="145"/>
      <c r="J107" s="139"/>
      <c r="K107" s="146"/>
      <c r="L107" s="146"/>
      <c r="M107" s="146"/>
      <c r="N107" s="147"/>
      <c r="O107" s="138"/>
      <c r="P107" s="138"/>
      <c r="Q107" s="139"/>
      <c r="R107" s="138"/>
      <c r="S107" s="138"/>
      <c r="T107" s="138"/>
      <c r="U107" s="139"/>
    </row>
    <row r="108" spans="1:226" ht="18" customHeight="1" x14ac:dyDescent="0.15">
      <c r="B108" s="138"/>
      <c r="C108" s="138"/>
      <c r="D108" s="138"/>
      <c r="E108" s="139"/>
      <c r="F108" s="140"/>
      <c r="G108" s="140"/>
      <c r="H108" s="140"/>
      <c r="I108" s="145"/>
      <c r="J108" s="139"/>
      <c r="K108" s="146"/>
      <c r="L108" s="146"/>
      <c r="M108" s="146"/>
      <c r="N108" s="147"/>
      <c r="O108" s="138"/>
      <c r="P108" s="138"/>
      <c r="Q108" s="139"/>
      <c r="R108" s="138"/>
      <c r="S108" s="138"/>
      <c r="T108" s="138"/>
      <c r="U108" s="139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</row>
    <row r="109" spans="1:226" ht="18" customHeight="1" x14ac:dyDescent="0.15">
      <c r="B109" s="138"/>
      <c r="C109" s="138"/>
      <c r="D109" s="138"/>
      <c r="E109" s="139"/>
      <c r="F109" s="140"/>
      <c r="G109" s="140"/>
      <c r="H109" s="140"/>
      <c r="I109" s="145"/>
      <c r="J109" s="139"/>
      <c r="K109" s="146"/>
      <c r="L109" s="146"/>
      <c r="M109" s="146"/>
      <c r="N109" s="147"/>
      <c r="O109" s="138"/>
      <c r="P109" s="138"/>
      <c r="Q109" s="139"/>
      <c r="R109" s="138"/>
      <c r="S109" s="138"/>
      <c r="T109" s="138"/>
      <c r="U109" s="139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</row>
    <row r="110" spans="1:226" ht="18" customHeight="1" x14ac:dyDescent="0.15">
      <c r="B110" s="138"/>
      <c r="C110" s="138"/>
      <c r="D110" s="138"/>
      <c r="E110" s="139"/>
      <c r="F110" s="140"/>
      <c r="G110" s="140"/>
      <c r="H110" s="140"/>
      <c r="I110" s="145"/>
      <c r="J110" s="139"/>
      <c r="K110" s="146"/>
      <c r="L110" s="146"/>
      <c r="M110" s="146"/>
      <c r="N110" s="147"/>
      <c r="O110" s="138"/>
      <c r="P110" s="138"/>
      <c r="Q110" s="139"/>
      <c r="R110" s="138"/>
      <c r="S110" s="138"/>
      <c r="T110" s="138"/>
      <c r="U110" s="139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</row>
    <row r="111" spans="1:226" ht="18" customHeight="1" x14ac:dyDescent="0.15">
      <c r="A111" s="141">
        <v>666</v>
      </c>
      <c r="B111" s="138"/>
      <c r="C111" s="138"/>
      <c r="D111" s="138"/>
      <c r="E111" s="139"/>
      <c r="F111" s="140"/>
      <c r="G111" s="140"/>
      <c r="H111" s="140"/>
      <c r="I111" s="145"/>
      <c r="J111" s="139"/>
      <c r="K111" s="146"/>
      <c r="L111" s="146"/>
      <c r="M111" s="146"/>
      <c r="N111" s="147"/>
      <c r="O111" s="138"/>
      <c r="P111" s="138"/>
      <c r="Q111" s="139"/>
      <c r="R111" s="138"/>
      <c r="S111" s="138"/>
      <c r="T111" s="138"/>
      <c r="U111" s="139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</row>
    <row r="112" spans="1:226" ht="18" customHeight="1" x14ac:dyDescent="0.15">
      <c r="B112" s="138"/>
      <c r="C112" s="138"/>
      <c r="D112" s="138"/>
      <c r="E112" s="139"/>
      <c r="F112" s="140"/>
      <c r="G112" s="140"/>
      <c r="H112" s="140"/>
      <c r="I112" s="145"/>
      <c r="J112" s="139"/>
      <c r="K112" s="146"/>
      <c r="L112" s="146"/>
      <c r="M112" s="146"/>
      <c r="N112" s="147"/>
      <c r="O112" s="138"/>
      <c r="P112" s="138"/>
      <c r="Q112" s="139"/>
      <c r="R112" s="138"/>
      <c r="S112" s="138"/>
      <c r="T112" s="138"/>
      <c r="U112" s="139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</row>
    <row r="113" spans="2:226" ht="18" customHeight="1" x14ac:dyDescent="0.15">
      <c r="B113" s="138"/>
      <c r="C113" s="138"/>
      <c r="D113" s="138"/>
      <c r="E113" s="139"/>
      <c r="F113" s="140"/>
      <c r="G113" s="140"/>
      <c r="H113" s="140"/>
      <c r="I113" s="145"/>
      <c r="J113" s="139"/>
      <c r="K113" s="146"/>
      <c r="L113" s="146"/>
      <c r="M113" s="146"/>
      <c r="N113" s="147"/>
      <c r="O113" s="138"/>
      <c r="P113" s="138"/>
      <c r="Q113" s="139"/>
      <c r="R113" s="138"/>
      <c r="S113" s="138"/>
      <c r="T113" s="138"/>
      <c r="U113" s="139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</row>
    <row r="114" spans="2:226" ht="18" customHeight="1" x14ac:dyDescent="0.15">
      <c r="B114" s="138"/>
      <c r="C114" s="138"/>
      <c r="D114" s="138"/>
      <c r="E114" s="139"/>
      <c r="F114" s="140"/>
      <c r="G114" s="140"/>
      <c r="H114" s="140"/>
      <c r="I114" s="145"/>
      <c r="J114" s="139"/>
      <c r="K114" s="146"/>
      <c r="L114" s="146"/>
      <c r="M114" s="146"/>
      <c r="N114" s="147"/>
      <c r="O114" s="138"/>
      <c r="P114" s="138"/>
      <c r="Q114" s="139"/>
      <c r="R114" s="138"/>
      <c r="S114" s="138"/>
      <c r="T114" s="138"/>
      <c r="U114" s="139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</row>
    <row r="115" spans="2:226" ht="18" customHeight="1" x14ac:dyDescent="0.15">
      <c r="B115" s="138"/>
      <c r="C115" s="138"/>
      <c r="D115" s="138"/>
      <c r="E115" s="139"/>
      <c r="F115" s="140"/>
      <c r="G115" s="140"/>
      <c r="H115" s="140"/>
      <c r="I115" s="145"/>
      <c r="J115" s="139"/>
      <c r="K115" s="146"/>
      <c r="L115" s="146"/>
      <c r="M115" s="146"/>
      <c r="N115" s="147"/>
      <c r="O115" s="138"/>
      <c r="P115" s="138"/>
      <c r="Q115" s="139"/>
      <c r="R115" s="138"/>
      <c r="S115" s="138"/>
      <c r="T115" s="138"/>
      <c r="U115" s="139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</row>
    <row r="116" spans="2:226" ht="18" customHeight="1" x14ac:dyDescent="0.15">
      <c r="B116" s="138"/>
      <c r="C116" s="138"/>
      <c r="D116" s="138"/>
      <c r="E116" s="139"/>
      <c r="F116" s="140"/>
      <c r="G116" s="140"/>
      <c r="H116" s="140"/>
      <c r="I116" s="145"/>
      <c r="J116" s="139"/>
      <c r="K116" s="146"/>
      <c r="L116" s="146"/>
      <c r="M116" s="146"/>
      <c r="N116" s="147"/>
      <c r="O116" s="138"/>
      <c r="P116" s="138"/>
      <c r="Q116" s="139"/>
      <c r="R116" s="138"/>
      <c r="S116" s="138"/>
      <c r="T116" s="138"/>
      <c r="U116" s="139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</row>
    <row r="117" spans="2:226" ht="18" customHeight="1" x14ac:dyDescent="0.15">
      <c r="B117" s="138"/>
      <c r="C117" s="138"/>
      <c r="D117" s="138"/>
      <c r="E117" s="139"/>
      <c r="F117" s="140"/>
      <c r="G117" s="140"/>
      <c r="H117" s="140"/>
      <c r="I117" s="145"/>
      <c r="J117" s="139"/>
      <c r="K117" s="146"/>
      <c r="L117" s="146"/>
      <c r="M117" s="146"/>
      <c r="N117" s="147"/>
      <c r="O117" s="138"/>
      <c r="P117" s="138"/>
      <c r="Q117" s="139"/>
      <c r="R117" s="138"/>
      <c r="S117" s="138"/>
      <c r="T117" s="138"/>
      <c r="U117" s="139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</row>
    <row r="118" spans="2:226" ht="18" customHeight="1" x14ac:dyDescent="0.15">
      <c r="B118" s="138"/>
      <c r="C118" s="138"/>
      <c r="D118" s="138"/>
      <c r="E118" s="139"/>
      <c r="F118" s="140"/>
      <c r="G118" s="140"/>
      <c r="H118" s="140"/>
      <c r="I118" s="145"/>
      <c r="J118" s="139"/>
      <c r="K118" s="146"/>
      <c r="L118" s="146"/>
      <c r="M118" s="146"/>
      <c r="N118" s="147"/>
      <c r="O118" s="138"/>
      <c r="P118" s="138"/>
      <c r="Q118" s="139"/>
      <c r="R118" s="138"/>
      <c r="S118" s="138"/>
      <c r="T118" s="138"/>
      <c r="U118" s="139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</row>
    <row r="119" spans="2:226" ht="18" customHeight="1" x14ac:dyDescent="0.15">
      <c r="B119" s="138"/>
      <c r="C119" s="138"/>
      <c r="D119" s="138"/>
      <c r="E119" s="139"/>
      <c r="F119" s="140"/>
      <c r="G119" s="140"/>
      <c r="H119" s="140"/>
      <c r="I119" s="145"/>
      <c r="J119" s="139"/>
      <c r="K119" s="146"/>
      <c r="L119" s="146"/>
      <c r="M119" s="146"/>
      <c r="N119" s="147"/>
      <c r="O119" s="138"/>
      <c r="P119" s="138"/>
      <c r="Q119" s="139"/>
      <c r="R119" s="138"/>
      <c r="S119" s="138"/>
      <c r="T119" s="138"/>
      <c r="U119" s="139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</row>
    <row r="120" spans="2:226" ht="18" customHeight="1" x14ac:dyDescent="0.15">
      <c r="B120" s="138"/>
      <c r="C120" s="138"/>
      <c r="D120" s="138"/>
      <c r="E120" s="139"/>
      <c r="F120" s="140"/>
      <c r="G120" s="140"/>
      <c r="H120" s="140"/>
      <c r="I120" s="145"/>
      <c r="J120" s="139"/>
      <c r="K120" s="146"/>
      <c r="L120" s="146"/>
      <c r="M120" s="146"/>
      <c r="N120" s="147"/>
      <c r="O120" s="138"/>
      <c r="P120" s="138"/>
      <c r="Q120" s="139"/>
      <c r="R120" s="138"/>
      <c r="S120" s="138"/>
      <c r="T120" s="138"/>
      <c r="U120" s="139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</row>
    <row r="121" spans="2:226" ht="18" customHeight="1" x14ac:dyDescent="0.15">
      <c r="B121" s="138"/>
      <c r="C121" s="138"/>
      <c r="D121" s="138"/>
      <c r="E121" s="139"/>
      <c r="F121" s="140"/>
      <c r="G121" s="140"/>
      <c r="H121" s="140"/>
      <c r="I121" s="145"/>
      <c r="J121" s="139"/>
      <c r="K121" s="146"/>
      <c r="L121" s="146"/>
      <c r="M121" s="146"/>
      <c r="N121" s="147"/>
      <c r="O121" s="138"/>
      <c r="P121" s="138"/>
      <c r="Q121" s="139"/>
      <c r="R121" s="138"/>
      <c r="S121" s="138"/>
      <c r="T121" s="138"/>
      <c r="U121" s="139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</row>
    <row r="122" spans="2:226" ht="18" customHeight="1" x14ac:dyDescent="0.15">
      <c r="B122" s="138"/>
      <c r="C122" s="138"/>
      <c r="D122" s="138"/>
      <c r="E122" s="139"/>
      <c r="F122" s="140"/>
      <c r="G122" s="140"/>
      <c r="H122" s="140"/>
      <c r="I122" s="145"/>
      <c r="J122" s="139"/>
      <c r="K122" s="146"/>
      <c r="L122" s="146"/>
      <c r="M122" s="146"/>
      <c r="N122" s="147"/>
      <c r="O122" s="138"/>
      <c r="P122" s="138"/>
      <c r="Q122" s="139"/>
      <c r="R122" s="138"/>
      <c r="S122" s="138"/>
      <c r="T122" s="138"/>
      <c r="U122" s="139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</row>
    <row r="123" spans="2:226" ht="18" customHeight="1" x14ac:dyDescent="0.15">
      <c r="B123" s="138"/>
      <c r="C123" s="138"/>
      <c r="D123" s="138"/>
      <c r="E123" s="139"/>
      <c r="F123" s="140"/>
      <c r="G123" s="140"/>
      <c r="H123" s="140"/>
      <c r="I123" s="145"/>
      <c r="J123" s="139"/>
      <c r="K123" s="146"/>
      <c r="L123" s="146"/>
      <c r="M123" s="146"/>
      <c r="N123" s="147"/>
      <c r="O123" s="138"/>
      <c r="P123" s="138"/>
      <c r="Q123" s="139"/>
      <c r="R123" s="138"/>
      <c r="S123" s="138"/>
      <c r="T123" s="138"/>
      <c r="U123" s="139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</row>
    <row r="124" spans="2:226" ht="18" customHeight="1" x14ac:dyDescent="0.15">
      <c r="B124" s="138"/>
      <c r="C124" s="138"/>
      <c r="D124" s="138"/>
      <c r="E124" s="139"/>
      <c r="F124" s="140"/>
      <c r="G124" s="140"/>
      <c r="H124" s="140"/>
      <c r="I124" s="145"/>
      <c r="J124" s="139"/>
      <c r="K124" s="146"/>
      <c r="L124" s="146"/>
      <c r="M124" s="146"/>
      <c r="N124" s="147"/>
      <c r="O124" s="138"/>
      <c r="P124" s="138"/>
      <c r="Q124" s="139"/>
      <c r="R124" s="138"/>
      <c r="S124" s="138"/>
      <c r="T124" s="138"/>
      <c r="U124" s="139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</row>
    <row r="125" spans="2:226" ht="18" customHeight="1" x14ac:dyDescent="0.15">
      <c r="B125" s="138"/>
      <c r="C125" s="138"/>
      <c r="D125" s="138"/>
      <c r="E125" s="139"/>
      <c r="F125" s="140"/>
      <c r="G125" s="140"/>
      <c r="H125" s="140"/>
      <c r="I125" s="145"/>
      <c r="J125" s="139"/>
      <c r="K125" s="146"/>
      <c r="L125" s="146"/>
      <c r="M125" s="146"/>
      <c r="N125" s="147"/>
      <c r="O125" s="138"/>
      <c r="P125" s="138"/>
      <c r="Q125" s="139"/>
      <c r="R125" s="138"/>
      <c r="S125" s="138"/>
      <c r="T125" s="138"/>
      <c r="U125" s="139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</row>
    <row r="126" spans="2:226" ht="18" customHeight="1" x14ac:dyDescent="0.15">
      <c r="E126" s="139"/>
      <c r="F126" s="140"/>
      <c r="G126" s="140"/>
      <c r="H126" s="140"/>
      <c r="I126" s="145"/>
      <c r="J126" s="139"/>
      <c r="K126" s="146"/>
      <c r="L126" s="146"/>
      <c r="S126" s="138"/>
      <c r="T126" s="138"/>
      <c r="U126" s="139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</row>
    <row r="127" spans="2:226" ht="18" customHeight="1" x14ac:dyDescent="0.15">
      <c r="E127" s="139"/>
      <c r="F127" s="140"/>
      <c r="G127" s="140"/>
      <c r="H127" s="140"/>
      <c r="I127" s="145"/>
      <c r="J127" s="139"/>
      <c r="K127" s="146"/>
      <c r="L127" s="146"/>
      <c r="S127" s="138"/>
      <c r="T127" s="138"/>
      <c r="U127" s="139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</row>
    <row r="128" spans="2:226" ht="18" customHeight="1" x14ac:dyDescent="0.15">
      <c r="E128" s="139"/>
      <c r="F128" s="140"/>
      <c r="G128" s="140"/>
      <c r="H128" s="140"/>
      <c r="I128" s="145"/>
      <c r="J128" s="139"/>
      <c r="K128" s="146"/>
      <c r="L128" s="146"/>
      <c r="S128" s="138"/>
      <c r="T128" s="138"/>
      <c r="U128" s="139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</row>
    <row r="129" spans="5:226" ht="18" customHeight="1" x14ac:dyDescent="0.15">
      <c r="E129" s="139"/>
      <c r="F129" s="140"/>
      <c r="G129" s="140"/>
      <c r="H129" s="140"/>
      <c r="I129" s="145"/>
      <c r="J129" s="139"/>
      <c r="K129" s="146"/>
      <c r="L129" s="146"/>
      <c r="S129" s="138"/>
      <c r="T129" s="138"/>
      <c r="U129" s="139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</row>
    <row r="130" spans="5:226" ht="18" customHeight="1" x14ac:dyDescent="0.15">
      <c r="E130" s="139"/>
      <c r="F130" s="140"/>
      <c r="G130" s="140"/>
      <c r="H130" s="140"/>
      <c r="I130" s="145"/>
      <c r="J130" s="139"/>
      <c r="K130" s="146"/>
      <c r="L130" s="146"/>
      <c r="S130" s="138"/>
      <c r="T130" s="138"/>
      <c r="U130" s="139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</row>
    <row r="131" spans="5:226" ht="18" customHeight="1" x14ac:dyDescent="0.15">
      <c r="E131" s="139"/>
      <c r="F131" s="140"/>
      <c r="G131" s="140"/>
      <c r="H131" s="140"/>
      <c r="I131" s="145"/>
      <c r="J131" s="139"/>
      <c r="K131" s="146"/>
      <c r="L131" s="146"/>
      <c r="S131" s="138"/>
      <c r="T131" s="138"/>
      <c r="U131" s="139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</row>
    <row r="132" spans="5:226" ht="18" customHeight="1" x14ac:dyDescent="0.15">
      <c r="E132" s="139"/>
      <c r="F132" s="140"/>
      <c r="G132" s="140"/>
      <c r="H132" s="140"/>
      <c r="I132" s="145"/>
      <c r="J132" s="139"/>
      <c r="K132" s="146"/>
      <c r="L132" s="146"/>
      <c r="S132" s="138"/>
      <c r="T132" s="138"/>
      <c r="U132" s="139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</row>
    <row r="133" spans="5:226" ht="18" customHeight="1" x14ac:dyDescent="0.15">
      <c r="E133" s="139"/>
      <c r="F133" s="140"/>
      <c r="G133" s="140"/>
      <c r="H133" s="140"/>
      <c r="I133" s="145"/>
      <c r="J133" s="139"/>
      <c r="K133" s="146"/>
      <c r="L133" s="146"/>
      <c r="S133" s="138"/>
      <c r="T133" s="138"/>
      <c r="U133" s="139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</row>
    <row r="134" spans="5:226" ht="18" customHeight="1" x14ac:dyDescent="0.15">
      <c r="E134" s="139"/>
      <c r="F134" s="140"/>
      <c r="G134" s="140"/>
      <c r="H134" s="140"/>
      <c r="I134" s="145"/>
      <c r="J134" s="139"/>
      <c r="K134" s="146"/>
      <c r="L134" s="146"/>
      <c r="S134" s="138"/>
      <c r="T134" s="138"/>
      <c r="U134" s="139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</row>
    <row r="135" spans="5:226" ht="18" customHeight="1" x14ac:dyDescent="0.15">
      <c r="E135" s="139"/>
      <c r="F135" s="140"/>
      <c r="G135" s="140"/>
      <c r="H135" s="140"/>
      <c r="I135" s="145"/>
      <c r="J135" s="139"/>
      <c r="K135" s="146"/>
      <c r="L135" s="146"/>
      <c r="S135" s="138"/>
      <c r="T135" s="138"/>
      <c r="U135" s="139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</row>
    <row r="136" spans="5:226" ht="18" customHeight="1" x14ac:dyDescent="0.15">
      <c r="E136" s="139"/>
      <c r="F136" s="140"/>
      <c r="G136" s="140"/>
      <c r="H136" s="140"/>
      <c r="I136" s="145"/>
      <c r="J136" s="139"/>
      <c r="K136" s="146"/>
      <c r="L136" s="146"/>
      <c r="S136" s="138"/>
      <c r="T136" s="138"/>
      <c r="U136" s="139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</row>
    <row r="137" spans="5:226" ht="18" customHeight="1" x14ac:dyDescent="0.15">
      <c r="E137" s="139"/>
      <c r="F137" s="140"/>
      <c r="G137" s="140"/>
      <c r="H137" s="140"/>
      <c r="I137" s="145"/>
      <c r="J137" s="139"/>
      <c r="K137" s="146"/>
      <c r="L137" s="146"/>
      <c r="S137" s="138"/>
      <c r="T137" s="138"/>
      <c r="U137" s="139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</row>
    <row r="138" spans="5:226" ht="18" customHeight="1" x14ac:dyDescent="0.15">
      <c r="E138" s="139"/>
      <c r="F138" s="140"/>
      <c r="G138" s="140"/>
      <c r="H138" s="140"/>
      <c r="I138" s="145"/>
      <c r="J138" s="139"/>
      <c r="K138" s="146"/>
      <c r="L138" s="146"/>
      <c r="S138" s="138"/>
      <c r="T138" s="138"/>
      <c r="U138" s="139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</row>
    <row r="139" spans="5:226" ht="18" customHeight="1" x14ac:dyDescent="0.15">
      <c r="E139" s="139"/>
      <c r="F139" s="140"/>
      <c r="G139" s="140"/>
      <c r="H139" s="140"/>
      <c r="I139" s="145"/>
      <c r="J139" s="139"/>
      <c r="K139" s="146"/>
      <c r="L139" s="146"/>
      <c r="S139" s="138"/>
      <c r="T139" s="138"/>
      <c r="U139" s="139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</row>
    <row r="140" spans="5:226" ht="18" customHeight="1" x14ac:dyDescent="0.15"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</row>
    <row r="141" spans="5:226" ht="18" customHeight="1" x14ac:dyDescent="0.15"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</row>
    <row r="142" spans="5:226" ht="18" customHeight="1" x14ac:dyDescent="0.15"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</row>
    <row r="143" spans="5:226" ht="18" customHeight="1" x14ac:dyDescent="0.15"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</row>
    <row r="144" spans="5:226" ht="18" customHeight="1" x14ac:dyDescent="0.15"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</row>
    <row r="145" spans="25:226" ht="18" customHeight="1" x14ac:dyDescent="0.15"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</row>
    <row r="146" spans="25:226" ht="18" customHeight="1" x14ac:dyDescent="0.15"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</row>
    <row r="147" spans="25:226" ht="18" customHeight="1" x14ac:dyDescent="0.15"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</row>
    <row r="148" spans="25:226" ht="18" customHeight="1" x14ac:dyDescent="0.15"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</row>
    <row r="149" spans="25:226" ht="18" customHeight="1" x14ac:dyDescent="0.15"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</row>
    <row r="150" spans="25:226" ht="18" customHeight="1" x14ac:dyDescent="0.15"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</row>
    <row r="151" spans="25:226" ht="18" customHeight="1" x14ac:dyDescent="0.15"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</row>
    <row r="152" spans="25:226" ht="18" customHeight="1" x14ac:dyDescent="0.15"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</row>
    <row r="153" spans="25:226" ht="18" customHeight="1" x14ac:dyDescent="0.15"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</row>
    <row r="154" spans="25:226" ht="18" customHeight="1" x14ac:dyDescent="0.15"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</row>
    <row r="155" spans="25:226" ht="18" customHeight="1" x14ac:dyDescent="0.15"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</row>
    <row r="156" spans="25:226" ht="18" customHeight="1" x14ac:dyDescent="0.15"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</row>
    <row r="157" spans="25:226" ht="18" customHeight="1" x14ac:dyDescent="0.15"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</row>
    <row r="158" spans="25:226" ht="18" customHeight="1" x14ac:dyDescent="0.15"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</row>
    <row r="159" spans="25:226" ht="18" customHeight="1" x14ac:dyDescent="0.15"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</row>
    <row r="160" spans="25:226" ht="18" customHeight="1" x14ac:dyDescent="0.15"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</row>
    <row r="161" spans="25:226" ht="18" customHeight="1" x14ac:dyDescent="0.15"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</row>
    <row r="162" spans="25:226" ht="18" customHeight="1" x14ac:dyDescent="0.15"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</row>
    <row r="163" spans="25:226" ht="18" customHeight="1" x14ac:dyDescent="0.15"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</row>
    <row r="164" spans="25:226" ht="18" customHeight="1" x14ac:dyDescent="0.15"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</row>
    <row r="165" spans="25:226" ht="18" customHeight="1" x14ac:dyDescent="0.15"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</row>
    <row r="166" spans="25:226" ht="18" customHeight="1" x14ac:dyDescent="0.15"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</row>
    <row r="167" spans="25:226" ht="18" customHeight="1" x14ac:dyDescent="0.15"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</row>
    <row r="168" spans="25:226" ht="18" customHeight="1" x14ac:dyDescent="0.15"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</row>
  </sheetData>
  <mergeCells count="5">
    <mergeCell ref="A1:U1"/>
    <mergeCell ref="E2:I2"/>
    <mergeCell ref="J2:N2"/>
    <mergeCell ref="O2:U2"/>
    <mergeCell ref="T104:U104"/>
  </mergeCells>
  <phoneticPr fontId="23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1"/>
  <sheetViews>
    <sheetView tabSelected="1" topLeftCell="A95" zoomScale="70" zoomScaleNormal="70" workbookViewId="0">
      <selection activeCell="I107" sqref="I107"/>
    </sheetView>
  </sheetViews>
  <sheetFormatPr defaultColWidth="9" defaultRowHeight="67.5" customHeight="1" x14ac:dyDescent="0.15"/>
  <cols>
    <col min="1" max="1" width="7.75" style="12" customWidth="1"/>
    <col min="2" max="2" width="25.5" style="12" customWidth="1"/>
    <col min="3" max="3" width="18" style="12" customWidth="1"/>
    <col min="4" max="4" width="26.625" style="12" customWidth="1"/>
    <col min="5" max="5" width="46.375" style="12" customWidth="1"/>
    <col min="6" max="8" width="15.25" style="13" customWidth="1"/>
    <col min="9" max="9" width="17" style="12" customWidth="1"/>
    <col min="10" max="10" width="14.375" style="12" customWidth="1"/>
    <col min="11" max="16384" width="9" style="11"/>
  </cols>
  <sheetData>
    <row r="1" spans="1:10" ht="67.5" customHeight="1" x14ac:dyDescent="0.15">
      <c r="A1" s="152" t="s">
        <v>674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18" customHeight="1" x14ac:dyDescent="0.15">
      <c r="A2" s="14" t="s">
        <v>675</v>
      </c>
      <c r="B2" s="15">
        <v>45346</v>
      </c>
      <c r="C2" s="163" t="s">
        <v>676</v>
      </c>
      <c r="D2" s="164"/>
      <c r="E2" s="164"/>
      <c r="F2" s="165"/>
      <c r="G2" s="166" t="s">
        <v>677</v>
      </c>
      <c r="H2" s="166"/>
      <c r="I2" s="166"/>
      <c r="J2" s="192" t="s">
        <v>678</v>
      </c>
    </row>
    <row r="3" spans="1:10" ht="49.5" customHeight="1" x14ac:dyDescent="0.15">
      <c r="A3" s="16" t="s">
        <v>679</v>
      </c>
      <c r="B3" s="17" t="s">
        <v>680</v>
      </c>
      <c r="C3" s="18" t="s">
        <v>681</v>
      </c>
      <c r="D3" s="18" t="s">
        <v>682</v>
      </c>
      <c r="E3" s="19" t="s">
        <v>683</v>
      </c>
      <c r="F3" s="20" t="s">
        <v>684</v>
      </c>
      <c r="G3" s="21" t="s">
        <v>685</v>
      </c>
      <c r="H3" s="22" t="s">
        <v>686</v>
      </c>
      <c r="I3" s="43" t="s">
        <v>687</v>
      </c>
      <c r="J3" s="193"/>
    </row>
    <row r="4" spans="1:10" ht="48" customHeight="1" x14ac:dyDescent="0.15">
      <c r="A4" s="23">
        <v>1</v>
      </c>
      <c r="B4" s="24" t="s">
        <v>688</v>
      </c>
      <c r="C4" s="24" t="s">
        <v>689</v>
      </c>
      <c r="D4" s="25" t="s">
        <v>690</v>
      </c>
      <c r="E4" s="26" t="s">
        <v>691</v>
      </c>
      <c r="F4" s="27" t="s">
        <v>692</v>
      </c>
      <c r="G4" s="28" t="s">
        <v>693</v>
      </c>
      <c r="H4" s="24" t="s">
        <v>236</v>
      </c>
      <c r="I4" s="44" t="s">
        <v>694</v>
      </c>
      <c r="J4" s="45"/>
    </row>
    <row r="5" spans="1:10" ht="48" customHeight="1" x14ac:dyDescent="0.15">
      <c r="A5" s="23">
        <v>2</v>
      </c>
      <c r="B5" s="24" t="s">
        <v>695</v>
      </c>
      <c r="C5" s="24" t="s">
        <v>689</v>
      </c>
      <c r="D5" s="25" t="s">
        <v>690</v>
      </c>
      <c r="E5" s="26" t="s">
        <v>696</v>
      </c>
      <c r="F5" s="27" t="s">
        <v>692</v>
      </c>
      <c r="G5" s="28" t="s">
        <v>693</v>
      </c>
      <c r="H5" s="24" t="s">
        <v>236</v>
      </c>
      <c r="I5" s="46" t="s">
        <v>697</v>
      </c>
      <c r="J5" s="45"/>
    </row>
    <row r="6" spans="1:10" ht="48" customHeight="1" x14ac:dyDescent="0.15">
      <c r="A6" s="23">
        <v>3</v>
      </c>
      <c r="B6" s="24" t="s">
        <v>698</v>
      </c>
      <c r="C6" s="24" t="s">
        <v>689</v>
      </c>
      <c r="D6" s="25" t="s">
        <v>690</v>
      </c>
      <c r="E6" s="26" t="s">
        <v>699</v>
      </c>
      <c r="F6" s="27" t="s">
        <v>692</v>
      </c>
      <c r="G6" s="28" t="s">
        <v>693</v>
      </c>
      <c r="H6" s="24" t="s">
        <v>513</v>
      </c>
      <c r="I6" s="46" t="s">
        <v>700</v>
      </c>
      <c r="J6" s="47"/>
    </row>
    <row r="7" spans="1:10" ht="48" customHeight="1" x14ac:dyDescent="0.15">
      <c r="A7" s="23">
        <v>4</v>
      </c>
      <c r="B7" s="24" t="s">
        <v>701</v>
      </c>
      <c r="C7" s="24" t="s">
        <v>689</v>
      </c>
      <c r="D7" s="25" t="s">
        <v>690</v>
      </c>
      <c r="E7" s="26" t="s">
        <v>702</v>
      </c>
      <c r="F7" s="27" t="s">
        <v>692</v>
      </c>
      <c r="G7" s="28" t="s">
        <v>693</v>
      </c>
      <c r="H7" s="29" t="s">
        <v>513</v>
      </c>
      <c r="I7" s="48" t="s">
        <v>703</v>
      </c>
      <c r="J7" s="49"/>
    </row>
    <row r="8" spans="1:10" ht="48" customHeight="1" x14ac:dyDescent="0.15">
      <c r="A8" s="23">
        <v>5</v>
      </c>
      <c r="B8" s="25" t="s">
        <v>704</v>
      </c>
      <c r="C8" s="24" t="s">
        <v>689</v>
      </c>
      <c r="D8" s="25" t="s">
        <v>690</v>
      </c>
      <c r="E8" s="26" t="s">
        <v>705</v>
      </c>
      <c r="F8" s="27" t="s">
        <v>692</v>
      </c>
      <c r="G8" s="28" t="s">
        <v>693</v>
      </c>
      <c r="H8" s="29" t="s">
        <v>513</v>
      </c>
      <c r="I8" s="50" t="s">
        <v>706</v>
      </c>
      <c r="J8" s="51"/>
    </row>
    <row r="9" spans="1:10" ht="48" customHeight="1" x14ac:dyDescent="0.15">
      <c r="A9" s="23">
        <v>6</v>
      </c>
      <c r="B9" s="25" t="s">
        <v>707</v>
      </c>
      <c r="C9" s="24" t="s">
        <v>689</v>
      </c>
      <c r="D9" s="25" t="s">
        <v>690</v>
      </c>
      <c r="E9" s="26" t="s">
        <v>705</v>
      </c>
      <c r="F9" s="27" t="s">
        <v>692</v>
      </c>
      <c r="G9" s="28" t="s">
        <v>693</v>
      </c>
      <c r="H9" s="29" t="s">
        <v>513</v>
      </c>
      <c r="I9" s="52" t="s">
        <v>700</v>
      </c>
      <c r="J9" s="47"/>
    </row>
    <row r="10" spans="1:10" ht="48" customHeight="1" x14ac:dyDescent="0.15">
      <c r="A10" s="23">
        <v>7</v>
      </c>
      <c r="B10" s="25" t="s">
        <v>708</v>
      </c>
      <c r="C10" s="24" t="s">
        <v>689</v>
      </c>
      <c r="D10" s="25" t="s">
        <v>690</v>
      </c>
      <c r="E10" s="26" t="s">
        <v>709</v>
      </c>
      <c r="F10" s="27" t="s">
        <v>692</v>
      </c>
      <c r="G10" s="28" t="s">
        <v>693</v>
      </c>
      <c r="H10" s="30" t="s">
        <v>513</v>
      </c>
      <c r="I10" s="53" t="s">
        <v>710</v>
      </c>
      <c r="J10" s="51"/>
    </row>
    <row r="11" spans="1:10" ht="48" customHeight="1" x14ac:dyDescent="0.15">
      <c r="A11" s="23">
        <v>9</v>
      </c>
      <c r="B11" s="24" t="s">
        <v>711</v>
      </c>
      <c r="C11" s="24" t="s">
        <v>689</v>
      </c>
      <c r="D11" s="25" t="s">
        <v>690</v>
      </c>
      <c r="E11" s="26" t="s">
        <v>691</v>
      </c>
      <c r="F11" s="27" t="s">
        <v>692</v>
      </c>
      <c r="G11" s="28" t="s">
        <v>693</v>
      </c>
      <c r="H11" s="31" t="s">
        <v>236</v>
      </c>
      <c r="I11" s="54" t="s">
        <v>712</v>
      </c>
      <c r="J11" s="45"/>
    </row>
    <row r="12" spans="1:10" ht="48" customHeight="1" x14ac:dyDescent="0.15">
      <c r="A12" s="23">
        <v>10</v>
      </c>
      <c r="B12" s="24" t="s">
        <v>713</v>
      </c>
      <c r="C12" s="24" t="s">
        <v>689</v>
      </c>
      <c r="D12" s="25" t="s">
        <v>690</v>
      </c>
      <c r="E12" s="26" t="s">
        <v>691</v>
      </c>
      <c r="F12" s="27" t="s">
        <v>692</v>
      </c>
      <c r="G12" s="28" t="s">
        <v>693</v>
      </c>
      <c r="H12" s="24" t="s">
        <v>236</v>
      </c>
      <c r="I12" s="55" t="s">
        <v>714</v>
      </c>
      <c r="J12" s="45"/>
    </row>
    <row r="13" spans="1:10" ht="48" customHeight="1" x14ac:dyDescent="0.15">
      <c r="A13" s="23">
        <v>11</v>
      </c>
      <c r="B13" s="24" t="s">
        <v>715</v>
      </c>
      <c r="C13" s="24" t="s">
        <v>689</v>
      </c>
      <c r="D13" s="25" t="s">
        <v>690</v>
      </c>
      <c r="E13" s="26" t="s">
        <v>691</v>
      </c>
      <c r="F13" s="27" t="s">
        <v>692</v>
      </c>
      <c r="G13" s="28" t="s">
        <v>693</v>
      </c>
      <c r="H13" s="24" t="s">
        <v>236</v>
      </c>
      <c r="I13" s="55" t="s">
        <v>716</v>
      </c>
      <c r="J13" s="45"/>
    </row>
    <row r="14" spans="1:10" ht="48" customHeight="1" x14ac:dyDescent="0.15">
      <c r="A14" s="23">
        <v>12</v>
      </c>
      <c r="B14" s="25" t="s">
        <v>717</v>
      </c>
      <c r="C14" s="24" t="s">
        <v>689</v>
      </c>
      <c r="D14" s="25" t="s">
        <v>690</v>
      </c>
      <c r="E14" s="26" t="s">
        <v>718</v>
      </c>
      <c r="F14" s="27" t="s">
        <v>692</v>
      </c>
      <c r="G14" s="28" t="s">
        <v>693</v>
      </c>
      <c r="H14" s="24" t="s">
        <v>513</v>
      </c>
      <c r="I14" s="53" t="s">
        <v>719</v>
      </c>
      <c r="J14" s="51"/>
    </row>
    <row r="15" spans="1:10" ht="48" customHeight="1" x14ac:dyDescent="0.15">
      <c r="A15" s="23">
        <v>13</v>
      </c>
      <c r="B15" s="25" t="s">
        <v>720</v>
      </c>
      <c r="C15" s="24" t="s">
        <v>689</v>
      </c>
      <c r="D15" s="25" t="s">
        <v>690</v>
      </c>
      <c r="E15" s="26" t="s">
        <v>721</v>
      </c>
      <c r="F15" s="27" t="s">
        <v>692</v>
      </c>
      <c r="G15" s="28" t="s">
        <v>693</v>
      </c>
      <c r="H15" s="24" t="s">
        <v>513</v>
      </c>
      <c r="I15" s="46" t="s">
        <v>722</v>
      </c>
      <c r="J15" s="45"/>
    </row>
    <row r="16" spans="1:10" ht="48" customHeight="1" x14ac:dyDescent="0.15">
      <c r="A16" s="23">
        <v>16</v>
      </c>
      <c r="B16" s="24" t="s">
        <v>723</v>
      </c>
      <c r="C16" s="24" t="s">
        <v>689</v>
      </c>
      <c r="D16" s="25" t="s">
        <v>690</v>
      </c>
      <c r="E16" s="26" t="s">
        <v>724</v>
      </c>
      <c r="F16" s="27" t="s">
        <v>692</v>
      </c>
      <c r="G16" s="28" t="s">
        <v>693</v>
      </c>
      <c r="H16" s="24" t="s">
        <v>513</v>
      </c>
      <c r="I16" s="53" t="s">
        <v>719</v>
      </c>
      <c r="J16" s="51"/>
    </row>
    <row r="17" spans="1:10" ht="48" customHeight="1" x14ac:dyDescent="0.15">
      <c r="A17" s="167">
        <v>17</v>
      </c>
      <c r="B17" s="171" t="s">
        <v>725</v>
      </c>
      <c r="C17" s="24" t="s">
        <v>689</v>
      </c>
      <c r="D17" s="25" t="s">
        <v>726</v>
      </c>
      <c r="E17" s="32" t="s">
        <v>691</v>
      </c>
      <c r="F17" s="27" t="s">
        <v>692</v>
      </c>
      <c r="G17" s="28" t="s">
        <v>693</v>
      </c>
      <c r="H17" s="24" t="s">
        <v>131</v>
      </c>
      <c r="I17" s="46" t="s">
        <v>131</v>
      </c>
      <c r="J17" s="45"/>
    </row>
    <row r="18" spans="1:10" ht="48" customHeight="1" x14ac:dyDescent="0.15">
      <c r="A18" s="168"/>
      <c r="B18" s="172"/>
      <c r="C18" s="24" t="s">
        <v>693</v>
      </c>
      <c r="D18" s="25" t="s">
        <v>727</v>
      </c>
      <c r="E18" s="33" t="s">
        <v>728</v>
      </c>
      <c r="F18" s="27" t="s">
        <v>692</v>
      </c>
      <c r="G18" s="28" t="s">
        <v>693</v>
      </c>
      <c r="H18" s="24" t="s">
        <v>513</v>
      </c>
      <c r="I18" s="54" t="s">
        <v>729</v>
      </c>
      <c r="J18" s="45"/>
    </row>
    <row r="19" spans="1:10" ht="48" customHeight="1" x14ac:dyDescent="0.15">
      <c r="A19" s="23">
        <v>18</v>
      </c>
      <c r="B19" s="24" t="s">
        <v>730</v>
      </c>
      <c r="C19" s="24" t="s">
        <v>689</v>
      </c>
      <c r="D19" s="25" t="s">
        <v>731</v>
      </c>
      <c r="E19" s="26" t="s">
        <v>732</v>
      </c>
      <c r="F19" s="27" t="s">
        <v>692</v>
      </c>
      <c r="G19" s="28" t="s">
        <v>693</v>
      </c>
      <c r="H19" s="24" t="s">
        <v>138</v>
      </c>
      <c r="I19" s="46" t="s">
        <v>733</v>
      </c>
      <c r="J19" s="45"/>
    </row>
    <row r="20" spans="1:10" ht="48" customHeight="1" x14ac:dyDescent="0.15">
      <c r="A20" s="23">
        <v>19</v>
      </c>
      <c r="B20" s="24" t="s">
        <v>734</v>
      </c>
      <c r="C20" s="24" t="s">
        <v>689</v>
      </c>
      <c r="D20" s="25" t="s">
        <v>731</v>
      </c>
      <c r="E20" s="26" t="s">
        <v>732</v>
      </c>
      <c r="F20" s="27" t="s">
        <v>692</v>
      </c>
      <c r="G20" s="28" t="s">
        <v>693</v>
      </c>
      <c r="H20" s="24" t="s">
        <v>138</v>
      </c>
      <c r="I20" s="46" t="s">
        <v>735</v>
      </c>
      <c r="J20" s="45"/>
    </row>
    <row r="21" spans="1:10" ht="48" customHeight="1" x14ac:dyDescent="0.15">
      <c r="A21" s="23">
        <v>20</v>
      </c>
      <c r="B21" s="24" t="s">
        <v>736</v>
      </c>
      <c r="C21" s="24" t="s">
        <v>693</v>
      </c>
      <c r="D21" s="25" t="s">
        <v>737</v>
      </c>
      <c r="E21" s="34" t="s">
        <v>738</v>
      </c>
      <c r="F21" s="27" t="s">
        <v>692</v>
      </c>
      <c r="G21" s="28" t="s">
        <v>693</v>
      </c>
      <c r="H21" s="24" t="s">
        <v>513</v>
      </c>
      <c r="I21" s="46" t="s">
        <v>739</v>
      </c>
      <c r="J21" s="45"/>
    </row>
    <row r="22" spans="1:10" ht="48" customHeight="1" x14ac:dyDescent="0.15">
      <c r="A22" s="23">
        <v>21</v>
      </c>
      <c r="B22" s="24" t="s">
        <v>740</v>
      </c>
      <c r="C22" s="24" t="s">
        <v>693</v>
      </c>
      <c r="D22" s="25" t="s">
        <v>737</v>
      </c>
      <c r="E22" s="34" t="s">
        <v>738</v>
      </c>
      <c r="F22" s="27" t="s">
        <v>692</v>
      </c>
      <c r="G22" s="28" t="s">
        <v>693</v>
      </c>
      <c r="H22" s="24" t="s">
        <v>513</v>
      </c>
      <c r="I22" s="46" t="s">
        <v>741</v>
      </c>
      <c r="J22" s="45"/>
    </row>
    <row r="23" spans="1:10" ht="48" customHeight="1" x14ac:dyDescent="0.15">
      <c r="A23" s="23">
        <v>22</v>
      </c>
      <c r="B23" s="24" t="s">
        <v>742</v>
      </c>
      <c r="C23" s="24" t="s">
        <v>689</v>
      </c>
      <c r="D23" s="25" t="s">
        <v>743</v>
      </c>
      <c r="E23" s="26" t="s">
        <v>732</v>
      </c>
      <c r="F23" s="27" t="s">
        <v>692</v>
      </c>
      <c r="G23" s="28" t="s">
        <v>693</v>
      </c>
      <c r="H23" s="35" t="s">
        <v>138</v>
      </c>
      <c r="I23" s="56" t="s">
        <v>744</v>
      </c>
      <c r="J23" s="49"/>
    </row>
    <row r="24" spans="1:10" ht="48" customHeight="1" x14ac:dyDescent="0.15">
      <c r="A24" s="23">
        <v>24</v>
      </c>
      <c r="B24" s="24" t="s">
        <v>745</v>
      </c>
      <c r="C24" s="24" t="s">
        <v>693</v>
      </c>
      <c r="D24" s="25" t="s">
        <v>737</v>
      </c>
      <c r="E24" s="34" t="s">
        <v>746</v>
      </c>
      <c r="F24" s="27" t="s">
        <v>692</v>
      </c>
      <c r="G24" s="28" t="s">
        <v>693</v>
      </c>
      <c r="H24" s="24" t="s">
        <v>513</v>
      </c>
      <c r="I24" s="48" t="s">
        <v>747</v>
      </c>
      <c r="J24" s="45"/>
    </row>
    <row r="25" spans="1:10" ht="48" customHeight="1" x14ac:dyDescent="0.15">
      <c r="A25" s="23">
        <v>25</v>
      </c>
      <c r="B25" s="24" t="s">
        <v>748</v>
      </c>
      <c r="C25" s="24" t="s">
        <v>689</v>
      </c>
      <c r="D25" s="25" t="s">
        <v>743</v>
      </c>
      <c r="E25" s="26" t="s">
        <v>732</v>
      </c>
      <c r="F25" s="27" t="s">
        <v>692</v>
      </c>
      <c r="G25" s="28" t="s">
        <v>693</v>
      </c>
      <c r="H25" s="35" t="s">
        <v>138</v>
      </c>
      <c r="I25" s="56" t="s">
        <v>749</v>
      </c>
      <c r="J25" s="49"/>
    </row>
    <row r="26" spans="1:10" ht="48" customHeight="1" x14ac:dyDescent="0.15">
      <c r="A26" s="23">
        <v>26</v>
      </c>
      <c r="B26" s="24" t="s">
        <v>750</v>
      </c>
      <c r="C26" s="24" t="s">
        <v>689</v>
      </c>
      <c r="D26" s="25" t="s">
        <v>743</v>
      </c>
      <c r="E26" s="26" t="s">
        <v>732</v>
      </c>
      <c r="F26" s="27" t="s">
        <v>692</v>
      </c>
      <c r="G26" s="28" t="s">
        <v>693</v>
      </c>
      <c r="H26" s="24" t="s">
        <v>138</v>
      </c>
      <c r="I26" s="56" t="s">
        <v>751</v>
      </c>
      <c r="J26" s="49"/>
    </row>
    <row r="27" spans="1:10" ht="48" customHeight="1" x14ac:dyDescent="0.15">
      <c r="A27" s="23">
        <v>27</v>
      </c>
      <c r="B27" s="24" t="s">
        <v>752</v>
      </c>
      <c r="C27" s="24" t="s">
        <v>693</v>
      </c>
      <c r="D27" s="25" t="s">
        <v>692</v>
      </c>
      <c r="E27" s="36" t="s">
        <v>753</v>
      </c>
      <c r="F27" s="27" t="s">
        <v>692</v>
      </c>
      <c r="G27" s="28" t="s">
        <v>693</v>
      </c>
      <c r="H27" s="24" t="s">
        <v>513</v>
      </c>
      <c r="I27" s="46" t="s">
        <v>703</v>
      </c>
      <c r="J27" s="45"/>
    </row>
    <row r="28" spans="1:10" ht="48" customHeight="1" x14ac:dyDescent="0.15">
      <c r="A28" s="23">
        <v>28</v>
      </c>
      <c r="B28" s="24" t="s">
        <v>754</v>
      </c>
      <c r="C28" s="24" t="s">
        <v>689</v>
      </c>
      <c r="D28" s="25" t="s">
        <v>755</v>
      </c>
      <c r="E28" s="26" t="s">
        <v>756</v>
      </c>
      <c r="F28" s="27" t="s">
        <v>692</v>
      </c>
      <c r="G28" s="28" t="s">
        <v>693</v>
      </c>
      <c r="H28" s="35" t="s">
        <v>236</v>
      </c>
      <c r="I28" s="48" t="s">
        <v>751</v>
      </c>
      <c r="J28" s="45"/>
    </row>
    <row r="29" spans="1:10" ht="48" customHeight="1" x14ac:dyDescent="0.15">
      <c r="A29" s="23">
        <v>29</v>
      </c>
      <c r="B29" s="24" t="s">
        <v>757</v>
      </c>
      <c r="C29" s="24" t="s">
        <v>689</v>
      </c>
      <c r="D29" s="25" t="s">
        <v>755</v>
      </c>
      <c r="E29" s="26" t="s">
        <v>758</v>
      </c>
      <c r="F29" s="27" t="s">
        <v>692</v>
      </c>
      <c r="G29" s="28" t="s">
        <v>693</v>
      </c>
      <c r="H29" s="35" t="s">
        <v>236</v>
      </c>
      <c r="I29" s="57" t="s">
        <v>759</v>
      </c>
      <c r="J29" s="45"/>
    </row>
    <row r="30" spans="1:10" ht="48" customHeight="1" x14ac:dyDescent="0.15">
      <c r="A30" s="23">
        <v>30</v>
      </c>
      <c r="B30" s="37" t="s">
        <v>760</v>
      </c>
      <c r="C30" s="24" t="s">
        <v>693</v>
      </c>
      <c r="D30" s="25" t="s">
        <v>236</v>
      </c>
      <c r="E30" s="36" t="s">
        <v>761</v>
      </c>
      <c r="F30" s="27" t="s">
        <v>692</v>
      </c>
      <c r="G30" s="28" t="s">
        <v>693</v>
      </c>
      <c r="H30" s="35"/>
      <c r="I30" s="46"/>
      <c r="J30" s="45"/>
    </row>
    <row r="31" spans="1:10" ht="48" customHeight="1" x14ac:dyDescent="0.15">
      <c r="A31" s="23">
        <v>31</v>
      </c>
      <c r="B31" s="24" t="s">
        <v>762</v>
      </c>
      <c r="C31" s="24" t="s">
        <v>689</v>
      </c>
      <c r="D31" s="25" t="s">
        <v>763</v>
      </c>
      <c r="E31" s="26" t="s">
        <v>756</v>
      </c>
      <c r="F31" s="27" t="s">
        <v>692</v>
      </c>
      <c r="G31" s="28" t="s">
        <v>693</v>
      </c>
      <c r="H31" s="35" t="s">
        <v>236</v>
      </c>
      <c r="I31" s="57" t="s">
        <v>764</v>
      </c>
      <c r="J31" s="58"/>
    </row>
    <row r="32" spans="1:10" ht="48" customHeight="1" x14ac:dyDescent="0.15">
      <c r="A32" s="23">
        <v>32</v>
      </c>
      <c r="B32" s="24" t="s">
        <v>765</v>
      </c>
      <c r="C32" s="24" t="s">
        <v>689</v>
      </c>
      <c r="D32" s="25" t="s">
        <v>763</v>
      </c>
      <c r="E32" s="26" t="s">
        <v>766</v>
      </c>
      <c r="F32" s="27" t="s">
        <v>692</v>
      </c>
      <c r="G32" s="28" t="s">
        <v>693</v>
      </c>
      <c r="H32" s="24" t="s">
        <v>236</v>
      </c>
      <c r="I32" s="46" t="s">
        <v>749</v>
      </c>
      <c r="J32" s="45"/>
    </row>
    <row r="33" spans="1:10" ht="48" customHeight="1" x14ac:dyDescent="0.15">
      <c r="A33" s="23">
        <v>33</v>
      </c>
      <c r="B33" s="24" t="s">
        <v>767</v>
      </c>
      <c r="C33" s="24" t="s">
        <v>689</v>
      </c>
      <c r="D33" s="25" t="s">
        <v>255</v>
      </c>
      <c r="E33" s="26" t="s">
        <v>768</v>
      </c>
      <c r="F33" s="27" t="s">
        <v>692</v>
      </c>
      <c r="G33" s="28" t="s">
        <v>693</v>
      </c>
      <c r="H33" s="24" t="s">
        <v>769</v>
      </c>
      <c r="I33" s="46" t="s">
        <v>770</v>
      </c>
      <c r="J33" s="47"/>
    </row>
    <row r="34" spans="1:10" ht="48" customHeight="1" x14ac:dyDescent="0.15">
      <c r="A34" s="23">
        <v>34</v>
      </c>
      <c r="B34" s="24" t="s">
        <v>771</v>
      </c>
      <c r="C34" s="24" t="s">
        <v>689</v>
      </c>
      <c r="D34" s="25" t="s">
        <v>255</v>
      </c>
      <c r="E34" s="26" t="s">
        <v>772</v>
      </c>
      <c r="F34" s="27" t="s">
        <v>692</v>
      </c>
      <c r="G34" s="28" t="s">
        <v>693</v>
      </c>
      <c r="H34" s="24" t="s">
        <v>769</v>
      </c>
      <c r="I34" s="24" t="s">
        <v>773</v>
      </c>
      <c r="J34" s="47"/>
    </row>
    <row r="35" spans="1:10" ht="48" customHeight="1" x14ac:dyDescent="0.15">
      <c r="A35" s="23">
        <v>35</v>
      </c>
      <c r="B35" s="24" t="s">
        <v>774</v>
      </c>
      <c r="C35" s="24" t="s">
        <v>689</v>
      </c>
      <c r="D35" s="25" t="s">
        <v>775</v>
      </c>
      <c r="E35" s="26" t="s">
        <v>776</v>
      </c>
      <c r="F35" s="27" t="s">
        <v>692</v>
      </c>
      <c r="G35" s="28" t="s">
        <v>693</v>
      </c>
      <c r="H35" s="24" t="s">
        <v>769</v>
      </c>
      <c r="I35" s="55" t="s">
        <v>777</v>
      </c>
      <c r="J35" s="47"/>
    </row>
    <row r="36" spans="1:10" ht="48" customHeight="1" x14ac:dyDescent="0.15">
      <c r="A36" s="23">
        <v>36</v>
      </c>
      <c r="B36" s="24" t="s">
        <v>778</v>
      </c>
      <c r="C36" s="24" t="s">
        <v>689</v>
      </c>
      <c r="D36" s="25" t="s">
        <v>775</v>
      </c>
      <c r="E36" s="26" t="s">
        <v>779</v>
      </c>
      <c r="F36" s="27" t="s">
        <v>692</v>
      </c>
      <c r="G36" s="28" t="s">
        <v>693</v>
      </c>
      <c r="H36" s="24" t="s">
        <v>769</v>
      </c>
      <c r="I36" s="55" t="s">
        <v>780</v>
      </c>
      <c r="J36" s="47"/>
    </row>
    <row r="37" spans="1:10" ht="48" customHeight="1" x14ac:dyDescent="0.15">
      <c r="A37" s="23">
        <v>37</v>
      </c>
      <c r="B37" s="25" t="s">
        <v>781</v>
      </c>
      <c r="C37" s="24" t="s">
        <v>689</v>
      </c>
      <c r="D37" s="25" t="s">
        <v>775</v>
      </c>
      <c r="E37" s="26" t="s">
        <v>779</v>
      </c>
      <c r="F37" s="27" t="s">
        <v>692</v>
      </c>
      <c r="G37" s="28" t="s">
        <v>693</v>
      </c>
      <c r="H37" s="24" t="s">
        <v>769</v>
      </c>
      <c r="I37" s="55" t="s">
        <v>782</v>
      </c>
      <c r="J37" s="47"/>
    </row>
    <row r="38" spans="1:10" ht="48" customHeight="1" x14ac:dyDescent="0.15">
      <c r="A38" s="23">
        <v>38</v>
      </c>
      <c r="B38" s="25" t="s">
        <v>783</v>
      </c>
      <c r="C38" s="24" t="s">
        <v>689</v>
      </c>
      <c r="D38" s="25" t="s">
        <v>775</v>
      </c>
      <c r="E38" s="26" t="s">
        <v>784</v>
      </c>
      <c r="F38" s="27" t="s">
        <v>692</v>
      </c>
      <c r="G38" s="28" t="s">
        <v>693</v>
      </c>
      <c r="H38" s="24" t="s">
        <v>769</v>
      </c>
      <c r="I38" s="55" t="s">
        <v>785</v>
      </c>
      <c r="J38" s="47"/>
    </row>
    <row r="39" spans="1:10" ht="48" customHeight="1" x14ac:dyDescent="0.15">
      <c r="A39" s="23">
        <v>38</v>
      </c>
      <c r="B39" s="25" t="s">
        <v>786</v>
      </c>
      <c r="C39" s="24" t="s">
        <v>689</v>
      </c>
      <c r="D39" s="25" t="s">
        <v>775</v>
      </c>
      <c r="E39" s="36" t="s">
        <v>787</v>
      </c>
      <c r="F39" s="27" t="s">
        <v>692</v>
      </c>
      <c r="G39" s="28" t="s">
        <v>693</v>
      </c>
      <c r="H39" s="24" t="s">
        <v>236</v>
      </c>
      <c r="I39" s="55" t="s">
        <v>788</v>
      </c>
      <c r="J39" s="47"/>
    </row>
    <row r="40" spans="1:10" ht="48" customHeight="1" x14ac:dyDescent="0.15">
      <c r="A40" s="23">
        <v>39</v>
      </c>
      <c r="B40" s="24" t="s">
        <v>789</v>
      </c>
      <c r="C40" s="24" t="s">
        <v>689</v>
      </c>
      <c r="D40" s="25" t="s">
        <v>775</v>
      </c>
      <c r="E40" s="26" t="s">
        <v>779</v>
      </c>
      <c r="F40" s="27" t="s">
        <v>692</v>
      </c>
      <c r="G40" s="28" t="s">
        <v>693</v>
      </c>
      <c r="H40" s="24" t="s">
        <v>769</v>
      </c>
      <c r="I40" s="55" t="s">
        <v>780</v>
      </c>
      <c r="J40" s="47"/>
    </row>
    <row r="41" spans="1:10" ht="48" customHeight="1" x14ac:dyDescent="0.15">
      <c r="A41" s="23">
        <v>40</v>
      </c>
      <c r="B41" s="24" t="s">
        <v>790</v>
      </c>
      <c r="C41" s="24" t="s">
        <v>689</v>
      </c>
      <c r="D41" s="25" t="s">
        <v>255</v>
      </c>
      <c r="E41" s="26" t="s">
        <v>768</v>
      </c>
      <c r="F41" s="27" t="s">
        <v>692</v>
      </c>
      <c r="G41" s="28" t="s">
        <v>693</v>
      </c>
      <c r="H41" s="24" t="s">
        <v>769</v>
      </c>
      <c r="I41" s="46" t="s">
        <v>791</v>
      </c>
      <c r="J41" s="47"/>
    </row>
    <row r="42" spans="1:10" ht="48" customHeight="1" x14ac:dyDescent="0.15">
      <c r="A42" s="23">
        <v>41</v>
      </c>
      <c r="B42" s="24" t="s">
        <v>792</v>
      </c>
      <c r="C42" s="24" t="s">
        <v>689</v>
      </c>
      <c r="D42" s="25" t="s">
        <v>255</v>
      </c>
      <c r="E42" s="26" t="s">
        <v>768</v>
      </c>
      <c r="F42" s="27" t="s">
        <v>692</v>
      </c>
      <c r="G42" s="28" t="s">
        <v>693</v>
      </c>
      <c r="H42" s="24" t="s">
        <v>769</v>
      </c>
      <c r="I42" s="46" t="s">
        <v>793</v>
      </c>
      <c r="J42" s="47"/>
    </row>
    <row r="43" spans="1:10" ht="48" customHeight="1" x14ac:dyDescent="0.15">
      <c r="A43" s="23">
        <v>42</v>
      </c>
      <c r="B43" s="25" t="s">
        <v>794</v>
      </c>
      <c r="C43" s="24" t="s">
        <v>689</v>
      </c>
      <c r="D43" s="25" t="s">
        <v>255</v>
      </c>
      <c r="E43" s="26" t="s">
        <v>795</v>
      </c>
      <c r="F43" s="27" t="s">
        <v>692</v>
      </c>
      <c r="G43" s="28" t="s">
        <v>693</v>
      </c>
      <c r="H43" s="24" t="s">
        <v>769</v>
      </c>
      <c r="I43" s="46" t="s">
        <v>796</v>
      </c>
      <c r="J43" s="45"/>
    </row>
    <row r="44" spans="1:10" ht="48" customHeight="1" x14ac:dyDescent="0.15">
      <c r="A44" s="23">
        <v>43</v>
      </c>
      <c r="B44" s="24" t="s">
        <v>797</v>
      </c>
      <c r="C44" s="24" t="s">
        <v>689</v>
      </c>
      <c r="D44" s="25" t="s">
        <v>255</v>
      </c>
      <c r="E44" s="26" t="s">
        <v>768</v>
      </c>
      <c r="F44" s="27" t="s">
        <v>692</v>
      </c>
      <c r="G44" s="28" t="s">
        <v>693</v>
      </c>
      <c r="H44" s="24" t="s">
        <v>769</v>
      </c>
      <c r="I44" s="46" t="s">
        <v>798</v>
      </c>
      <c r="J44" s="47"/>
    </row>
    <row r="45" spans="1:10" ht="48" customHeight="1" x14ac:dyDescent="0.15">
      <c r="A45" s="23">
        <v>44</v>
      </c>
      <c r="B45" s="24" t="s">
        <v>799</v>
      </c>
      <c r="C45" s="24" t="s">
        <v>689</v>
      </c>
      <c r="D45" s="25" t="s">
        <v>775</v>
      </c>
      <c r="E45" s="26" t="s">
        <v>779</v>
      </c>
      <c r="F45" s="27" t="s">
        <v>692</v>
      </c>
      <c r="G45" s="28" t="s">
        <v>693</v>
      </c>
      <c r="H45" s="24" t="s">
        <v>769</v>
      </c>
      <c r="I45" s="55" t="s">
        <v>800</v>
      </c>
      <c r="J45" s="47"/>
    </row>
    <row r="46" spans="1:10" ht="48" customHeight="1" x14ac:dyDescent="0.15">
      <c r="A46" s="23">
        <v>45</v>
      </c>
      <c r="B46" s="24" t="s">
        <v>801</v>
      </c>
      <c r="C46" s="24" t="s">
        <v>689</v>
      </c>
      <c r="D46" s="25" t="s">
        <v>802</v>
      </c>
      <c r="E46" s="26" t="s">
        <v>772</v>
      </c>
      <c r="F46" s="27" t="s">
        <v>692</v>
      </c>
      <c r="G46" s="28" t="s">
        <v>693</v>
      </c>
      <c r="H46" s="24" t="s">
        <v>769</v>
      </c>
      <c r="I46" s="24" t="s">
        <v>803</v>
      </c>
      <c r="J46" s="47"/>
    </row>
    <row r="47" spans="1:10" ht="48" customHeight="1" x14ac:dyDescent="0.15">
      <c r="A47" s="23">
        <v>46</v>
      </c>
      <c r="B47" s="35" t="s">
        <v>804</v>
      </c>
      <c r="C47" s="35" t="s">
        <v>689</v>
      </c>
      <c r="D47" s="38" t="s">
        <v>802</v>
      </c>
      <c r="E47" s="39" t="s">
        <v>805</v>
      </c>
      <c r="F47" s="27" t="s">
        <v>692</v>
      </c>
      <c r="G47" s="28" t="s">
        <v>693</v>
      </c>
      <c r="H47" s="24" t="s">
        <v>769</v>
      </c>
      <c r="I47" s="57" t="s">
        <v>773</v>
      </c>
      <c r="J47" s="59"/>
    </row>
    <row r="48" spans="1:10" ht="48" customHeight="1" x14ac:dyDescent="0.15">
      <c r="A48" s="23">
        <v>47</v>
      </c>
      <c r="B48" s="40" t="s">
        <v>806</v>
      </c>
      <c r="C48" s="24" t="s">
        <v>689</v>
      </c>
      <c r="D48" s="25" t="s">
        <v>775</v>
      </c>
      <c r="E48" s="26" t="s">
        <v>779</v>
      </c>
      <c r="F48" s="27" t="s">
        <v>692</v>
      </c>
      <c r="G48" s="28" t="s">
        <v>693</v>
      </c>
      <c r="H48" s="24" t="s">
        <v>769</v>
      </c>
      <c r="I48" s="55" t="s">
        <v>807</v>
      </c>
      <c r="J48" s="47"/>
    </row>
    <row r="49" spans="1:10" ht="48" customHeight="1" x14ac:dyDescent="0.15">
      <c r="A49" s="23">
        <v>48</v>
      </c>
      <c r="B49" s="24" t="s">
        <v>808</v>
      </c>
      <c r="C49" s="24" t="s">
        <v>689</v>
      </c>
      <c r="D49" s="25" t="s">
        <v>690</v>
      </c>
      <c r="E49" s="26" t="s">
        <v>691</v>
      </c>
      <c r="F49" s="27" t="s">
        <v>692</v>
      </c>
      <c r="G49" s="28" t="s">
        <v>693</v>
      </c>
      <c r="H49" s="24" t="s">
        <v>236</v>
      </c>
      <c r="I49" s="55" t="s">
        <v>809</v>
      </c>
      <c r="J49" s="45"/>
    </row>
    <row r="50" spans="1:10" ht="48" customHeight="1" x14ac:dyDescent="0.15">
      <c r="A50" s="23">
        <v>49</v>
      </c>
      <c r="B50" s="24" t="s">
        <v>810</v>
      </c>
      <c r="C50" s="24" t="s">
        <v>693</v>
      </c>
      <c r="D50" s="25" t="s">
        <v>811</v>
      </c>
      <c r="E50" s="41" t="s">
        <v>812</v>
      </c>
      <c r="F50" s="27" t="s">
        <v>692</v>
      </c>
      <c r="G50" s="28" t="s">
        <v>693</v>
      </c>
      <c r="H50" s="24" t="s">
        <v>513</v>
      </c>
      <c r="I50" s="55" t="s">
        <v>813</v>
      </c>
      <c r="J50" s="45"/>
    </row>
    <row r="51" spans="1:10" ht="48" customHeight="1" x14ac:dyDescent="0.15">
      <c r="A51" s="23">
        <v>50</v>
      </c>
      <c r="B51" s="24" t="s">
        <v>814</v>
      </c>
      <c r="C51" s="24" t="s">
        <v>689</v>
      </c>
      <c r="D51" s="25" t="s">
        <v>236</v>
      </c>
      <c r="E51" s="26" t="s">
        <v>691</v>
      </c>
      <c r="F51" s="27" t="s">
        <v>692</v>
      </c>
      <c r="G51" s="28" t="s">
        <v>693</v>
      </c>
      <c r="H51" s="24" t="s">
        <v>236</v>
      </c>
      <c r="I51" s="46" t="s">
        <v>809</v>
      </c>
      <c r="J51" s="45"/>
    </row>
    <row r="52" spans="1:10" ht="48" customHeight="1" x14ac:dyDescent="0.15">
      <c r="A52" s="23">
        <v>51</v>
      </c>
      <c r="B52" s="25" t="s">
        <v>815</v>
      </c>
      <c r="C52" s="24" t="s">
        <v>689</v>
      </c>
      <c r="D52" s="25" t="s">
        <v>816</v>
      </c>
      <c r="E52" s="26" t="s">
        <v>817</v>
      </c>
      <c r="F52" s="27" t="s">
        <v>692</v>
      </c>
      <c r="G52" s="28" t="s">
        <v>693</v>
      </c>
      <c r="H52" s="24" t="s">
        <v>769</v>
      </c>
      <c r="I52" s="55" t="s">
        <v>818</v>
      </c>
      <c r="J52" s="45"/>
    </row>
    <row r="53" spans="1:10" ht="48" customHeight="1" x14ac:dyDescent="0.15">
      <c r="A53" s="23">
        <v>52</v>
      </c>
      <c r="B53" s="25" t="s">
        <v>819</v>
      </c>
      <c r="C53" s="24" t="s">
        <v>693</v>
      </c>
      <c r="D53" s="25" t="s">
        <v>820</v>
      </c>
      <c r="E53" s="41" t="s">
        <v>821</v>
      </c>
      <c r="F53" s="27" t="s">
        <v>692</v>
      </c>
      <c r="G53" s="28" t="s">
        <v>693</v>
      </c>
      <c r="H53" s="24" t="s">
        <v>513</v>
      </c>
      <c r="I53" s="46" t="s">
        <v>822</v>
      </c>
      <c r="J53" s="45"/>
    </row>
    <row r="54" spans="1:10" ht="48" customHeight="1" x14ac:dyDescent="0.15">
      <c r="A54" s="23">
        <v>53</v>
      </c>
      <c r="B54" s="24" t="s">
        <v>823</v>
      </c>
      <c r="C54" s="24" t="s">
        <v>693</v>
      </c>
      <c r="D54" s="25" t="s">
        <v>513</v>
      </c>
      <c r="E54" s="26" t="s">
        <v>824</v>
      </c>
      <c r="F54" s="27" t="s">
        <v>692</v>
      </c>
      <c r="G54" s="28" t="s">
        <v>693</v>
      </c>
      <c r="H54" s="24" t="s">
        <v>513</v>
      </c>
      <c r="I54" s="46" t="s">
        <v>825</v>
      </c>
      <c r="J54" s="60"/>
    </row>
    <row r="55" spans="1:10" ht="48" customHeight="1" x14ac:dyDescent="0.15">
      <c r="A55" s="23">
        <v>55</v>
      </c>
      <c r="B55" s="24" t="s">
        <v>826</v>
      </c>
      <c r="C55" s="24" t="s">
        <v>689</v>
      </c>
      <c r="D55" s="25" t="s">
        <v>827</v>
      </c>
      <c r="E55" s="26" t="s">
        <v>828</v>
      </c>
      <c r="F55" s="27" t="s">
        <v>692</v>
      </c>
      <c r="G55" s="28" t="s">
        <v>693</v>
      </c>
      <c r="H55" s="24" t="s">
        <v>769</v>
      </c>
      <c r="I55" s="44" t="s">
        <v>829</v>
      </c>
      <c r="J55" s="45"/>
    </row>
    <row r="56" spans="1:10" ht="48" customHeight="1" x14ac:dyDescent="0.15">
      <c r="A56" s="23">
        <v>57</v>
      </c>
      <c r="B56" s="24" t="s">
        <v>830</v>
      </c>
      <c r="C56" s="24" t="s">
        <v>689</v>
      </c>
      <c r="D56" s="42" t="s">
        <v>831</v>
      </c>
      <c r="E56" s="26" t="s">
        <v>832</v>
      </c>
      <c r="F56" s="27" t="s">
        <v>692</v>
      </c>
      <c r="G56" s="28" t="s">
        <v>693</v>
      </c>
      <c r="H56" s="24"/>
      <c r="I56" s="57"/>
      <c r="J56" s="45"/>
    </row>
    <row r="57" spans="1:10" ht="48" customHeight="1" x14ac:dyDescent="0.15">
      <c r="A57" s="23">
        <v>59</v>
      </c>
      <c r="B57" s="24" t="s">
        <v>833</v>
      </c>
      <c r="C57" s="24" t="s">
        <v>689</v>
      </c>
      <c r="D57" s="25" t="s">
        <v>834</v>
      </c>
      <c r="E57" s="26" t="s">
        <v>835</v>
      </c>
      <c r="F57" s="27" t="s">
        <v>692</v>
      </c>
      <c r="G57" s="28" t="s">
        <v>693</v>
      </c>
      <c r="H57" s="24" t="s">
        <v>236</v>
      </c>
      <c r="I57" s="57" t="s">
        <v>836</v>
      </c>
      <c r="J57" s="45"/>
    </row>
    <row r="58" spans="1:10" ht="48" customHeight="1" x14ac:dyDescent="0.15">
      <c r="A58" s="23">
        <v>60</v>
      </c>
      <c r="B58" s="24" t="s">
        <v>837</v>
      </c>
      <c r="C58" s="24" t="s">
        <v>689</v>
      </c>
      <c r="D58" s="25" t="s">
        <v>838</v>
      </c>
      <c r="E58" s="26" t="s">
        <v>839</v>
      </c>
      <c r="F58" s="27" t="s">
        <v>692</v>
      </c>
      <c r="G58" s="28" t="s">
        <v>693</v>
      </c>
      <c r="H58" s="24"/>
      <c r="I58" s="46"/>
      <c r="J58" s="45"/>
    </row>
    <row r="59" spans="1:10" ht="48" customHeight="1" x14ac:dyDescent="0.15">
      <c r="A59" s="23">
        <v>61</v>
      </c>
      <c r="B59" s="24" t="s">
        <v>840</v>
      </c>
      <c r="C59" s="24" t="s">
        <v>689</v>
      </c>
      <c r="D59" s="25" t="s">
        <v>838</v>
      </c>
      <c r="E59" s="26" t="s">
        <v>839</v>
      </c>
      <c r="F59" s="27" t="s">
        <v>692</v>
      </c>
      <c r="G59" s="28" t="s">
        <v>693</v>
      </c>
      <c r="H59" s="24" t="s">
        <v>769</v>
      </c>
      <c r="I59" s="46" t="s">
        <v>841</v>
      </c>
      <c r="J59" s="45"/>
    </row>
    <row r="60" spans="1:10" ht="48" customHeight="1" x14ac:dyDescent="0.15">
      <c r="A60" s="23">
        <v>62</v>
      </c>
      <c r="B60" s="24" t="s">
        <v>842</v>
      </c>
      <c r="C60" s="24" t="s">
        <v>689</v>
      </c>
      <c r="D60" s="42" t="s">
        <v>831</v>
      </c>
      <c r="E60" s="26" t="s">
        <v>843</v>
      </c>
      <c r="F60" s="27" t="s">
        <v>692</v>
      </c>
      <c r="G60" s="28" t="s">
        <v>693</v>
      </c>
      <c r="H60" s="24" t="s">
        <v>236</v>
      </c>
      <c r="I60" s="55" t="s">
        <v>844</v>
      </c>
      <c r="J60" s="45"/>
    </row>
    <row r="61" spans="1:10" ht="48" customHeight="1" x14ac:dyDescent="0.15">
      <c r="A61" s="23">
        <v>63</v>
      </c>
      <c r="B61" s="24" t="s">
        <v>845</v>
      </c>
      <c r="C61" s="24" t="s">
        <v>689</v>
      </c>
      <c r="D61" s="42" t="s">
        <v>831</v>
      </c>
      <c r="E61" s="26" t="s">
        <v>843</v>
      </c>
      <c r="F61" s="27" t="s">
        <v>692</v>
      </c>
      <c r="G61" s="28" t="s">
        <v>693</v>
      </c>
      <c r="H61" s="24"/>
      <c r="I61" s="46"/>
      <c r="J61" s="45"/>
    </row>
    <row r="62" spans="1:10" ht="48" customHeight="1" x14ac:dyDescent="0.15">
      <c r="A62" s="23">
        <v>64</v>
      </c>
      <c r="B62" s="24" t="s">
        <v>846</v>
      </c>
      <c r="C62" s="24" t="s">
        <v>689</v>
      </c>
      <c r="D62" s="42" t="s">
        <v>831</v>
      </c>
      <c r="E62" s="26" t="s">
        <v>843</v>
      </c>
      <c r="F62" s="27" t="s">
        <v>692</v>
      </c>
      <c r="G62" s="28" t="s">
        <v>693</v>
      </c>
      <c r="H62" s="24" t="s">
        <v>236</v>
      </c>
      <c r="I62" s="55" t="s">
        <v>847</v>
      </c>
      <c r="J62" s="45"/>
    </row>
    <row r="63" spans="1:10" ht="48" customHeight="1" x14ac:dyDescent="0.15">
      <c r="A63" s="23">
        <v>65</v>
      </c>
      <c r="B63" s="24" t="s">
        <v>848</v>
      </c>
      <c r="C63" s="24" t="s">
        <v>689</v>
      </c>
      <c r="D63" s="25" t="s">
        <v>849</v>
      </c>
      <c r="E63" s="26" t="s">
        <v>850</v>
      </c>
      <c r="F63" s="27" t="s">
        <v>692</v>
      </c>
      <c r="G63" s="28" t="s">
        <v>693</v>
      </c>
      <c r="H63" s="24" t="s">
        <v>362</v>
      </c>
      <c r="I63" s="46" t="s">
        <v>851</v>
      </c>
      <c r="J63" s="45"/>
    </row>
    <row r="64" spans="1:10" ht="48" customHeight="1" x14ac:dyDescent="0.15">
      <c r="A64" s="23">
        <v>66</v>
      </c>
      <c r="B64" s="24" t="s">
        <v>852</v>
      </c>
      <c r="C64" s="24" t="s">
        <v>689</v>
      </c>
      <c r="D64" s="42" t="s">
        <v>831</v>
      </c>
      <c r="E64" s="26" t="s">
        <v>843</v>
      </c>
      <c r="F64" s="27" t="s">
        <v>692</v>
      </c>
      <c r="G64" s="28" t="s">
        <v>693</v>
      </c>
      <c r="H64" s="24"/>
      <c r="I64" s="46"/>
      <c r="J64" s="45"/>
    </row>
    <row r="65" spans="1:10" ht="48" customHeight="1" x14ac:dyDescent="0.15">
      <c r="A65" s="23">
        <v>67</v>
      </c>
      <c r="B65" s="35" t="s">
        <v>853</v>
      </c>
      <c r="C65" s="24" t="s">
        <v>689</v>
      </c>
      <c r="D65" s="42" t="s">
        <v>831</v>
      </c>
      <c r="E65" s="26" t="s">
        <v>854</v>
      </c>
      <c r="F65" s="27" t="s">
        <v>692</v>
      </c>
      <c r="G65" s="28" t="s">
        <v>693</v>
      </c>
      <c r="H65" s="24"/>
      <c r="I65" s="57"/>
      <c r="J65" s="45"/>
    </row>
    <row r="66" spans="1:10" ht="48" customHeight="1" x14ac:dyDescent="0.15">
      <c r="A66" s="167">
        <v>68</v>
      </c>
      <c r="B66" s="173" t="s">
        <v>855</v>
      </c>
      <c r="C66" s="24" t="s">
        <v>689</v>
      </c>
      <c r="D66" s="42" t="s">
        <v>831</v>
      </c>
      <c r="E66" s="26" t="s">
        <v>856</v>
      </c>
      <c r="F66" s="27" t="s">
        <v>692</v>
      </c>
      <c r="G66" s="28" t="s">
        <v>693</v>
      </c>
      <c r="H66" s="24" t="s">
        <v>236</v>
      </c>
      <c r="I66" s="69" t="s">
        <v>857</v>
      </c>
      <c r="J66" s="45"/>
    </row>
    <row r="67" spans="1:10" ht="48" customHeight="1" x14ac:dyDescent="0.15">
      <c r="A67" s="168"/>
      <c r="B67" s="174"/>
      <c r="C67" s="24" t="s">
        <v>693</v>
      </c>
      <c r="D67" s="25" t="s">
        <v>727</v>
      </c>
      <c r="E67" s="26" t="s">
        <v>858</v>
      </c>
      <c r="F67" s="27" t="s">
        <v>692</v>
      </c>
      <c r="G67" s="28" t="s">
        <v>693</v>
      </c>
      <c r="H67" s="24" t="s">
        <v>513</v>
      </c>
      <c r="I67" s="69" t="s">
        <v>700</v>
      </c>
      <c r="J67" s="45"/>
    </row>
    <row r="68" spans="1:10" ht="48" customHeight="1" x14ac:dyDescent="0.15">
      <c r="A68" s="23">
        <v>68</v>
      </c>
      <c r="B68" s="35" t="s">
        <v>859</v>
      </c>
      <c r="C68" s="24" t="s">
        <v>689</v>
      </c>
      <c r="D68" s="42" t="s">
        <v>860</v>
      </c>
      <c r="E68" s="26" t="s">
        <v>854</v>
      </c>
      <c r="F68" s="27" t="s">
        <v>692</v>
      </c>
      <c r="G68" s="28" t="s">
        <v>693</v>
      </c>
      <c r="H68" s="24" t="s">
        <v>236</v>
      </c>
      <c r="I68" s="46" t="s">
        <v>77</v>
      </c>
      <c r="J68" s="45"/>
    </row>
    <row r="69" spans="1:10" ht="48" customHeight="1" x14ac:dyDescent="0.15">
      <c r="A69" s="23">
        <v>69</v>
      </c>
      <c r="B69" s="24" t="s">
        <v>861</v>
      </c>
      <c r="C69" s="24" t="s">
        <v>689</v>
      </c>
      <c r="D69" s="42" t="s">
        <v>860</v>
      </c>
      <c r="E69" s="26" t="s">
        <v>854</v>
      </c>
      <c r="F69" s="27" t="s">
        <v>692</v>
      </c>
      <c r="G69" s="28" t="s">
        <v>693</v>
      </c>
      <c r="H69" s="24" t="s">
        <v>236</v>
      </c>
      <c r="I69" s="57" t="s">
        <v>862</v>
      </c>
      <c r="J69" s="45"/>
    </row>
    <row r="70" spans="1:10" ht="48" customHeight="1" x14ac:dyDescent="0.15">
      <c r="A70" s="23">
        <v>70</v>
      </c>
      <c r="B70" s="24" t="s">
        <v>863</v>
      </c>
      <c r="C70" s="24" t="s">
        <v>689</v>
      </c>
      <c r="D70" s="42" t="s">
        <v>864</v>
      </c>
      <c r="E70" s="26" t="s">
        <v>865</v>
      </c>
      <c r="F70" s="27" t="s">
        <v>692</v>
      </c>
      <c r="G70" s="28" t="s">
        <v>693</v>
      </c>
      <c r="H70" s="24" t="s">
        <v>236</v>
      </c>
      <c r="I70" s="46" t="s">
        <v>77</v>
      </c>
      <c r="J70" s="45"/>
    </row>
    <row r="71" spans="1:10" ht="48" customHeight="1" x14ac:dyDescent="0.15">
      <c r="A71" s="23">
        <v>71</v>
      </c>
      <c r="B71" s="24" t="s">
        <v>866</v>
      </c>
      <c r="C71" s="24" t="s">
        <v>689</v>
      </c>
      <c r="D71" s="42" t="s">
        <v>236</v>
      </c>
      <c r="E71" s="26" t="s">
        <v>867</v>
      </c>
      <c r="F71" s="27" t="s">
        <v>692</v>
      </c>
      <c r="G71" s="28" t="s">
        <v>693</v>
      </c>
      <c r="H71" s="24" t="s">
        <v>236</v>
      </c>
      <c r="I71" s="57" t="s">
        <v>868</v>
      </c>
      <c r="J71" s="45"/>
    </row>
    <row r="72" spans="1:10" ht="48" customHeight="1" x14ac:dyDescent="0.15">
      <c r="A72" s="23">
        <v>72</v>
      </c>
      <c r="B72" s="24" t="s">
        <v>869</v>
      </c>
      <c r="C72" s="24" t="s">
        <v>689</v>
      </c>
      <c r="D72" s="42" t="s">
        <v>763</v>
      </c>
      <c r="E72" s="26" t="s">
        <v>870</v>
      </c>
      <c r="F72" s="27" t="s">
        <v>692</v>
      </c>
      <c r="G72" s="28" t="s">
        <v>693</v>
      </c>
      <c r="H72" s="24" t="s">
        <v>236</v>
      </c>
      <c r="I72" s="57" t="s">
        <v>759</v>
      </c>
      <c r="J72" s="45"/>
    </row>
    <row r="73" spans="1:10" ht="48" customHeight="1" x14ac:dyDescent="0.15">
      <c r="A73" s="23">
        <v>73</v>
      </c>
      <c r="B73" s="24" t="s">
        <v>871</v>
      </c>
      <c r="C73" s="24" t="s">
        <v>693</v>
      </c>
      <c r="D73" s="25" t="s">
        <v>513</v>
      </c>
      <c r="E73" s="26" t="s">
        <v>824</v>
      </c>
      <c r="F73" s="27" t="s">
        <v>692</v>
      </c>
      <c r="G73" s="28" t="s">
        <v>693</v>
      </c>
      <c r="H73" s="24" t="s">
        <v>513</v>
      </c>
      <c r="I73" s="46" t="s">
        <v>872</v>
      </c>
      <c r="J73" s="45"/>
    </row>
    <row r="74" spans="1:10" ht="48" customHeight="1" x14ac:dyDescent="0.15">
      <c r="A74" s="23">
        <v>74</v>
      </c>
      <c r="B74" s="24" t="s">
        <v>873</v>
      </c>
      <c r="C74" s="24" t="s">
        <v>693</v>
      </c>
      <c r="D74" s="25" t="s">
        <v>513</v>
      </c>
      <c r="E74" s="26" t="s">
        <v>874</v>
      </c>
      <c r="F74" s="27" t="s">
        <v>692</v>
      </c>
      <c r="G74" s="28" t="s">
        <v>693</v>
      </c>
      <c r="H74" s="24" t="s">
        <v>513</v>
      </c>
      <c r="I74" s="46" t="s">
        <v>825</v>
      </c>
      <c r="J74" s="45"/>
    </row>
    <row r="75" spans="1:10" ht="48" customHeight="1" x14ac:dyDescent="0.15">
      <c r="A75" s="23">
        <v>75</v>
      </c>
      <c r="B75" s="25" t="s">
        <v>875</v>
      </c>
      <c r="C75" s="24" t="s">
        <v>693</v>
      </c>
      <c r="D75" s="25" t="s">
        <v>513</v>
      </c>
      <c r="E75" s="26" t="s">
        <v>876</v>
      </c>
      <c r="F75" s="27" t="s">
        <v>692</v>
      </c>
      <c r="G75" s="28" t="s">
        <v>693</v>
      </c>
      <c r="H75" s="35" t="s">
        <v>513</v>
      </c>
      <c r="I75" s="70" t="s">
        <v>877</v>
      </c>
      <c r="J75" s="49"/>
    </row>
    <row r="76" spans="1:10" ht="48" customHeight="1" x14ac:dyDescent="0.15">
      <c r="A76" s="23">
        <v>76</v>
      </c>
      <c r="B76" s="24" t="s">
        <v>878</v>
      </c>
      <c r="C76" s="24" t="s">
        <v>693</v>
      </c>
      <c r="D76" s="25" t="s">
        <v>513</v>
      </c>
      <c r="E76" s="26" t="s">
        <v>879</v>
      </c>
      <c r="F76" s="27" t="s">
        <v>692</v>
      </c>
      <c r="G76" s="28" t="s">
        <v>693</v>
      </c>
      <c r="H76" s="24" t="s">
        <v>513</v>
      </c>
      <c r="I76" s="55" t="s">
        <v>880</v>
      </c>
      <c r="J76" s="45"/>
    </row>
    <row r="77" spans="1:10" ht="48" customHeight="1" x14ac:dyDescent="0.15">
      <c r="A77" s="23">
        <v>77</v>
      </c>
      <c r="B77" s="24" t="s">
        <v>881</v>
      </c>
      <c r="C77" s="24" t="s">
        <v>693</v>
      </c>
      <c r="D77" s="25" t="s">
        <v>513</v>
      </c>
      <c r="E77" s="26" t="s">
        <v>879</v>
      </c>
      <c r="F77" s="27" t="s">
        <v>692</v>
      </c>
      <c r="G77" s="28" t="s">
        <v>693</v>
      </c>
      <c r="H77" s="24" t="s">
        <v>513</v>
      </c>
      <c r="I77" s="55" t="s">
        <v>880</v>
      </c>
      <c r="J77" s="45"/>
    </row>
    <row r="78" spans="1:10" ht="48" customHeight="1" x14ac:dyDescent="0.15">
      <c r="A78" s="23">
        <v>78</v>
      </c>
      <c r="B78" s="25" t="s">
        <v>882</v>
      </c>
      <c r="C78" s="24" t="s">
        <v>693</v>
      </c>
      <c r="D78" s="25" t="s">
        <v>513</v>
      </c>
      <c r="E78" s="26" t="s">
        <v>879</v>
      </c>
      <c r="F78" s="27" t="s">
        <v>692</v>
      </c>
      <c r="G78" s="28" t="s">
        <v>693</v>
      </c>
      <c r="H78" s="24" t="s">
        <v>513</v>
      </c>
      <c r="I78" s="46" t="s">
        <v>883</v>
      </c>
      <c r="J78" s="45"/>
    </row>
    <row r="79" spans="1:10" ht="48" customHeight="1" x14ac:dyDescent="0.15">
      <c r="A79" s="167">
        <f>A78+1</f>
        <v>79</v>
      </c>
      <c r="B79" s="175" t="s">
        <v>884</v>
      </c>
      <c r="C79" s="24" t="s">
        <v>693</v>
      </c>
      <c r="D79" s="25" t="s">
        <v>513</v>
      </c>
      <c r="E79" s="26" t="s">
        <v>885</v>
      </c>
      <c r="F79" s="27" t="s">
        <v>692</v>
      </c>
      <c r="G79" s="28" t="s">
        <v>693</v>
      </c>
      <c r="H79" s="24" t="s">
        <v>513</v>
      </c>
      <c r="I79" s="46" t="s">
        <v>886</v>
      </c>
      <c r="J79" s="45"/>
    </row>
    <row r="80" spans="1:10" ht="48" customHeight="1" x14ac:dyDescent="0.15">
      <c r="A80" s="168"/>
      <c r="B80" s="176"/>
      <c r="C80" s="24" t="s">
        <v>693</v>
      </c>
      <c r="D80" s="25" t="s">
        <v>513</v>
      </c>
      <c r="E80" s="26" t="s">
        <v>885</v>
      </c>
      <c r="F80" s="27" t="s">
        <v>692</v>
      </c>
      <c r="G80" s="28" t="s">
        <v>693</v>
      </c>
      <c r="H80" s="24" t="s">
        <v>513</v>
      </c>
      <c r="I80" s="55" t="s">
        <v>887</v>
      </c>
      <c r="J80" s="45"/>
    </row>
    <row r="81" spans="1:10" ht="48" customHeight="1" x14ac:dyDescent="0.15">
      <c r="A81" s="23">
        <v>80</v>
      </c>
      <c r="B81" s="24" t="s">
        <v>888</v>
      </c>
      <c r="C81" s="24" t="s">
        <v>693</v>
      </c>
      <c r="D81" s="25" t="s">
        <v>513</v>
      </c>
      <c r="E81" s="26" t="s">
        <v>889</v>
      </c>
      <c r="F81" s="27" t="s">
        <v>692</v>
      </c>
      <c r="G81" s="28" t="s">
        <v>693</v>
      </c>
      <c r="H81" s="24" t="s">
        <v>513</v>
      </c>
      <c r="I81" s="55" t="s">
        <v>890</v>
      </c>
      <c r="J81" s="45"/>
    </row>
    <row r="82" spans="1:10" ht="48" customHeight="1" x14ac:dyDescent="0.15">
      <c r="A82" s="23">
        <v>81</v>
      </c>
      <c r="B82" s="24" t="s">
        <v>891</v>
      </c>
      <c r="C82" s="24" t="s">
        <v>693</v>
      </c>
      <c r="D82" s="25" t="s">
        <v>513</v>
      </c>
      <c r="E82" s="36" t="s">
        <v>892</v>
      </c>
      <c r="F82" s="27" t="s">
        <v>692</v>
      </c>
      <c r="G82" s="28" t="s">
        <v>693</v>
      </c>
      <c r="H82" s="24" t="s">
        <v>513</v>
      </c>
      <c r="I82" s="55" t="s">
        <v>710</v>
      </c>
      <c r="J82" s="45"/>
    </row>
    <row r="83" spans="1:10" ht="48" customHeight="1" x14ac:dyDescent="0.15">
      <c r="A83" s="23">
        <v>82</v>
      </c>
      <c r="B83" s="24" t="s">
        <v>893</v>
      </c>
      <c r="C83" s="24" t="s">
        <v>693</v>
      </c>
      <c r="D83" s="25" t="s">
        <v>513</v>
      </c>
      <c r="E83" s="26" t="s">
        <v>894</v>
      </c>
      <c r="F83" s="27" t="s">
        <v>692</v>
      </c>
      <c r="G83" s="28" t="s">
        <v>693</v>
      </c>
      <c r="H83" s="24" t="s">
        <v>513</v>
      </c>
      <c r="I83" s="46" t="s">
        <v>895</v>
      </c>
      <c r="J83" s="45"/>
    </row>
    <row r="84" spans="1:10" ht="48" customHeight="1" x14ac:dyDescent="0.15">
      <c r="A84" s="167">
        <v>83</v>
      </c>
      <c r="B84" s="175" t="s">
        <v>896</v>
      </c>
      <c r="C84" s="24" t="s">
        <v>689</v>
      </c>
      <c r="D84" s="25" t="s">
        <v>726</v>
      </c>
      <c r="E84" s="26" t="s">
        <v>897</v>
      </c>
      <c r="F84" s="27" t="s">
        <v>692</v>
      </c>
      <c r="G84" s="28" t="s">
        <v>693</v>
      </c>
      <c r="H84" s="24"/>
      <c r="I84" s="46"/>
      <c r="J84" s="45"/>
    </row>
    <row r="85" spans="1:10" ht="48" customHeight="1" x14ac:dyDescent="0.15">
      <c r="A85" s="168"/>
      <c r="B85" s="176"/>
      <c r="C85" s="24" t="s">
        <v>693</v>
      </c>
      <c r="D85" s="25" t="s">
        <v>513</v>
      </c>
      <c r="E85" s="26" t="s">
        <v>824</v>
      </c>
      <c r="F85" s="27" t="s">
        <v>692</v>
      </c>
      <c r="G85" s="28" t="s">
        <v>693</v>
      </c>
      <c r="H85" s="24"/>
      <c r="I85" s="55"/>
      <c r="J85" s="45"/>
    </row>
    <row r="86" spans="1:10" ht="48" customHeight="1" x14ac:dyDescent="0.15">
      <c r="A86" s="167">
        <v>84</v>
      </c>
      <c r="B86" s="175" t="s">
        <v>898</v>
      </c>
      <c r="C86" s="24" t="s">
        <v>689</v>
      </c>
      <c r="D86" s="25" t="s">
        <v>726</v>
      </c>
      <c r="E86" s="26" t="s">
        <v>899</v>
      </c>
      <c r="F86" s="27" t="s">
        <v>692</v>
      </c>
      <c r="G86" s="28" t="s">
        <v>693</v>
      </c>
      <c r="H86" s="24" t="s">
        <v>236</v>
      </c>
      <c r="I86" s="44" t="s">
        <v>900</v>
      </c>
      <c r="J86" s="45"/>
    </row>
    <row r="87" spans="1:10" ht="48" customHeight="1" x14ac:dyDescent="0.15">
      <c r="A87" s="168"/>
      <c r="B87" s="176"/>
      <c r="C87" s="24" t="s">
        <v>693</v>
      </c>
      <c r="D87" s="25" t="s">
        <v>513</v>
      </c>
      <c r="E87" s="26" t="s">
        <v>901</v>
      </c>
      <c r="F87" s="27" t="s">
        <v>692</v>
      </c>
      <c r="G87" s="28" t="s">
        <v>693</v>
      </c>
      <c r="H87" s="24" t="s">
        <v>513</v>
      </c>
      <c r="I87" s="46" t="s">
        <v>887</v>
      </c>
      <c r="J87" s="45"/>
    </row>
    <row r="88" spans="1:10" ht="48" customHeight="1" x14ac:dyDescent="0.15">
      <c r="A88" s="23">
        <v>85</v>
      </c>
      <c r="B88" s="24" t="s">
        <v>902</v>
      </c>
      <c r="C88" s="24" t="s">
        <v>689</v>
      </c>
      <c r="D88" s="62" t="s">
        <v>769</v>
      </c>
      <c r="E88" s="26" t="s">
        <v>903</v>
      </c>
      <c r="F88" s="27" t="s">
        <v>692</v>
      </c>
      <c r="G88" s="28" t="s">
        <v>693</v>
      </c>
      <c r="H88" s="24" t="s">
        <v>236</v>
      </c>
      <c r="I88" s="46" t="s">
        <v>904</v>
      </c>
      <c r="J88" s="45"/>
    </row>
    <row r="89" spans="1:10" ht="48" customHeight="1" x14ac:dyDescent="0.15">
      <c r="A89" s="23">
        <f>A88+1</f>
        <v>86</v>
      </c>
      <c r="B89" s="24" t="s">
        <v>905</v>
      </c>
      <c r="C89" s="24" t="s">
        <v>689</v>
      </c>
      <c r="D89" s="25" t="s">
        <v>906</v>
      </c>
      <c r="E89" s="63" t="s">
        <v>691</v>
      </c>
      <c r="F89" s="27" t="s">
        <v>692</v>
      </c>
      <c r="G89" s="28" t="s">
        <v>693</v>
      </c>
      <c r="H89" s="24" t="s">
        <v>236</v>
      </c>
      <c r="I89" s="46" t="s">
        <v>907</v>
      </c>
      <c r="J89" s="45"/>
    </row>
    <row r="90" spans="1:10" ht="48" customHeight="1" x14ac:dyDescent="0.15">
      <c r="A90" s="23">
        <v>87</v>
      </c>
      <c r="B90" s="24" t="s">
        <v>908</v>
      </c>
      <c r="C90" s="24" t="s">
        <v>689</v>
      </c>
      <c r="D90" s="25" t="s">
        <v>909</v>
      </c>
      <c r="E90" s="26" t="s">
        <v>692</v>
      </c>
      <c r="F90" s="27" t="s">
        <v>910</v>
      </c>
      <c r="G90" s="28" t="s">
        <v>693</v>
      </c>
      <c r="H90" s="24" t="s">
        <v>236</v>
      </c>
      <c r="I90" s="55" t="s">
        <v>911</v>
      </c>
      <c r="J90" s="45"/>
    </row>
    <row r="91" spans="1:10" ht="48" customHeight="1" x14ac:dyDescent="0.15">
      <c r="A91" s="23">
        <v>88</v>
      </c>
      <c r="B91" s="24" t="s">
        <v>912</v>
      </c>
      <c r="C91" s="24" t="s">
        <v>689</v>
      </c>
      <c r="D91" s="25" t="s">
        <v>909</v>
      </c>
      <c r="E91" s="26" t="s">
        <v>692</v>
      </c>
      <c r="F91" s="27" t="s">
        <v>913</v>
      </c>
      <c r="G91" s="28" t="s">
        <v>693</v>
      </c>
      <c r="H91" s="24" t="s">
        <v>236</v>
      </c>
      <c r="I91" s="71" t="s">
        <v>911</v>
      </c>
      <c r="J91" s="45"/>
    </row>
    <row r="92" spans="1:10" ht="48" customHeight="1" x14ac:dyDescent="0.15">
      <c r="A92" s="23">
        <f t="shared" ref="A92:A93" si="0">A91+1</f>
        <v>89</v>
      </c>
      <c r="B92" s="64" t="s">
        <v>914</v>
      </c>
      <c r="C92" s="24" t="s">
        <v>689</v>
      </c>
      <c r="D92" s="25" t="s">
        <v>915</v>
      </c>
      <c r="E92" s="26" t="s">
        <v>692</v>
      </c>
      <c r="F92" s="27" t="s">
        <v>916</v>
      </c>
      <c r="G92" s="28" t="s">
        <v>693</v>
      </c>
      <c r="H92" s="24" t="s">
        <v>236</v>
      </c>
      <c r="I92" s="71" t="s">
        <v>917</v>
      </c>
      <c r="J92" s="45"/>
    </row>
    <row r="93" spans="1:10" ht="48" customHeight="1" x14ac:dyDescent="0.15">
      <c r="A93" s="23">
        <f t="shared" si="0"/>
        <v>90</v>
      </c>
      <c r="B93" s="24" t="s">
        <v>918</v>
      </c>
      <c r="C93" s="24" t="s">
        <v>693</v>
      </c>
      <c r="D93" s="25" t="s">
        <v>919</v>
      </c>
      <c r="E93" s="26" t="s">
        <v>692</v>
      </c>
      <c r="F93" s="27" t="s">
        <v>920</v>
      </c>
      <c r="G93" s="28" t="s">
        <v>693</v>
      </c>
      <c r="H93" s="24" t="s">
        <v>513</v>
      </c>
      <c r="I93" s="71" t="s">
        <v>921</v>
      </c>
      <c r="J93" s="45"/>
    </row>
    <row r="94" spans="1:10" ht="48" customHeight="1" x14ac:dyDescent="0.15">
      <c r="A94" s="167">
        <v>91</v>
      </c>
      <c r="B94" s="173" t="s">
        <v>922</v>
      </c>
      <c r="C94" s="64" t="s">
        <v>689</v>
      </c>
      <c r="D94" s="175" t="s">
        <v>923</v>
      </c>
      <c r="E94" s="173" t="s">
        <v>692</v>
      </c>
      <c r="F94" s="188" t="s">
        <v>692</v>
      </c>
      <c r="G94" s="28" t="s">
        <v>693</v>
      </c>
      <c r="H94" s="24" t="s">
        <v>236</v>
      </c>
      <c r="I94" s="55" t="s">
        <v>213</v>
      </c>
      <c r="J94" s="45"/>
    </row>
    <row r="95" spans="1:10" ht="48" customHeight="1" x14ac:dyDescent="0.15">
      <c r="A95" s="168"/>
      <c r="B95" s="174"/>
      <c r="C95" s="64" t="s">
        <v>693</v>
      </c>
      <c r="D95" s="176"/>
      <c r="E95" s="174"/>
      <c r="F95" s="189"/>
      <c r="G95" s="28" t="s">
        <v>693</v>
      </c>
      <c r="H95" s="24" t="s">
        <v>513</v>
      </c>
      <c r="I95" s="71" t="s">
        <v>924</v>
      </c>
      <c r="J95" s="59"/>
    </row>
    <row r="96" spans="1:10" ht="48" customHeight="1" x14ac:dyDescent="0.15">
      <c r="A96" s="23">
        <v>92</v>
      </c>
      <c r="B96" s="24" t="s">
        <v>925</v>
      </c>
      <c r="C96" s="24" t="s">
        <v>689</v>
      </c>
      <c r="D96" s="25" t="s">
        <v>926</v>
      </c>
      <c r="E96" s="26" t="s">
        <v>692</v>
      </c>
      <c r="F96" s="27" t="s">
        <v>927</v>
      </c>
      <c r="G96" s="28" t="s">
        <v>693</v>
      </c>
      <c r="H96" s="24" t="s">
        <v>236</v>
      </c>
      <c r="I96" s="55" t="s">
        <v>928</v>
      </c>
      <c r="J96" s="45"/>
    </row>
    <row r="97" spans="1:10" ht="48" customHeight="1" x14ac:dyDescent="0.15">
      <c r="A97" s="23">
        <v>93</v>
      </c>
      <c r="B97" s="24" t="s">
        <v>929</v>
      </c>
      <c r="C97" s="24" t="s">
        <v>693</v>
      </c>
      <c r="D97" s="25" t="s">
        <v>930</v>
      </c>
      <c r="E97" s="26" t="s">
        <v>692</v>
      </c>
      <c r="F97" s="27" t="s">
        <v>931</v>
      </c>
      <c r="G97" s="28" t="s">
        <v>693</v>
      </c>
      <c r="H97" s="24" t="s">
        <v>513</v>
      </c>
      <c r="I97" s="71" t="s">
        <v>932</v>
      </c>
      <c r="J97" s="45"/>
    </row>
    <row r="98" spans="1:10" ht="48" customHeight="1" x14ac:dyDescent="0.15">
      <c r="A98" s="23">
        <v>94</v>
      </c>
      <c r="B98" s="24" t="s">
        <v>933</v>
      </c>
      <c r="C98" s="24" t="s">
        <v>689</v>
      </c>
      <c r="D98" s="25" t="s">
        <v>930</v>
      </c>
      <c r="E98" s="26" t="s">
        <v>692</v>
      </c>
      <c r="F98" s="27" t="s">
        <v>934</v>
      </c>
      <c r="G98" s="28" t="s">
        <v>693</v>
      </c>
      <c r="H98" s="24" t="s">
        <v>236</v>
      </c>
      <c r="I98" s="55" t="s">
        <v>935</v>
      </c>
      <c r="J98" s="59"/>
    </row>
    <row r="99" spans="1:10" ht="48" customHeight="1" x14ac:dyDescent="0.15">
      <c r="A99" s="169">
        <v>95</v>
      </c>
      <c r="B99" s="177" t="s">
        <v>936</v>
      </c>
      <c r="C99" s="35" t="s">
        <v>689</v>
      </c>
      <c r="D99" s="180" t="s">
        <v>937</v>
      </c>
      <c r="E99" s="177" t="s">
        <v>692</v>
      </c>
      <c r="F99" s="27" t="s">
        <v>938</v>
      </c>
      <c r="G99" s="28" t="s">
        <v>693</v>
      </c>
      <c r="H99" s="24" t="s">
        <v>236</v>
      </c>
      <c r="I99" s="55" t="s">
        <v>939</v>
      </c>
      <c r="J99" s="45"/>
    </row>
    <row r="100" spans="1:10" ht="48" customHeight="1" x14ac:dyDescent="0.15">
      <c r="A100" s="169"/>
      <c r="B100" s="177"/>
      <c r="C100" s="61" t="s">
        <v>693</v>
      </c>
      <c r="D100" s="180"/>
      <c r="E100" s="177"/>
      <c r="F100" s="27" t="s">
        <v>940</v>
      </c>
      <c r="G100" s="28" t="s">
        <v>693</v>
      </c>
      <c r="H100" s="24" t="s">
        <v>513</v>
      </c>
      <c r="I100" s="71" t="s">
        <v>941</v>
      </c>
      <c r="J100" s="45"/>
    </row>
    <row r="101" spans="1:10" ht="48" customHeight="1" x14ac:dyDescent="0.15">
      <c r="A101" s="169">
        <v>96</v>
      </c>
      <c r="B101" s="178" t="s">
        <v>942</v>
      </c>
      <c r="C101" s="35" t="s">
        <v>689</v>
      </c>
      <c r="D101" s="181" t="s">
        <v>943</v>
      </c>
      <c r="E101" s="183" t="s">
        <v>692</v>
      </c>
      <c r="F101" s="190" t="s">
        <v>944</v>
      </c>
      <c r="G101" s="28" t="s">
        <v>693</v>
      </c>
      <c r="H101" s="24" t="s">
        <v>236</v>
      </c>
      <c r="I101" s="71" t="s">
        <v>945</v>
      </c>
      <c r="J101" s="45"/>
    </row>
    <row r="102" spans="1:10" ht="48" customHeight="1" x14ac:dyDescent="0.15">
      <c r="A102" s="169"/>
      <c r="B102" s="178"/>
      <c r="C102" s="61" t="s">
        <v>693</v>
      </c>
      <c r="D102" s="181"/>
      <c r="E102" s="183"/>
      <c r="F102" s="190"/>
      <c r="G102" s="28" t="s">
        <v>693</v>
      </c>
      <c r="H102" s="24" t="s">
        <v>513</v>
      </c>
      <c r="I102" s="71" t="s">
        <v>946</v>
      </c>
      <c r="J102" s="45"/>
    </row>
    <row r="103" spans="1:10" ht="48" customHeight="1" x14ac:dyDescent="0.15">
      <c r="A103" s="169">
        <v>97</v>
      </c>
      <c r="B103" s="178" t="s">
        <v>947</v>
      </c>
      <c r="C103" s="35" t="s">
        <v>689</v>
      </c>
      <c r="D103" s="181" t="s">
        <v>948</v>
      </c>
      <c r="E103" s="183" t="s">
        <v>692</v>
      </c>
      <c r="F103" s="190" t="s">
        <v>949</v>
      </c>
      <c r="G103" s="28" t="s">
        <v>693</v>
      </c>
      <c r="H103" s="24" t="s">
        <v>236</v>
      </c>
      <c r="I103" s="55" t="s">
        <v>950</v>
      </c>
      <c r="J103" s="45"/>
    </row>
    <row r="104" spans="1:10" ht="48" customHeight="1" x14ac:dyDescent="0.15">
      <c r="A104" s="169"/>
      <c r="B104" s="178"/>
      <c r="C104" s="61" t="s">
        <v>693</v>
      </c>
      <c r="D104" s="181"/>
      <c r="E104" s="183"/>
      <c r="F104" s="190"/>
      <c r="G104" s="28" t="s">
        <v>693</v>
      </c>
      <c r="H104" s="24" t="s">
        <v>513</v>
      </c>
      <c r="I104" s="71" t="s">
        <v>951</v>
      </c>
      <c r="J104" s="45"/>
    </row>
    <row r="105" spans="1:10" ht="48" customHeight="1" x14ac:dyDescent="0.15">
      <c r="A105" s="23">
        <v>98</v>
      </c>
      <c r="B105" s="38" t="s">
        <v>952</v>
      </c>
      <c r="C105" s="35" t="s">
        <v>689</v>
      </c>
      <c r="D105" s="25" t="s">
        <v>775</v>
      </c>
      <c r="E105" s="66" t="s">
        <v>953</v>
      </c>
      <c r="F105" s="65" t="s">
        <v>692</v>
      </c>
      <c r="G105" s="28" t="s">
        <v>693</v>
      </c>
      <c r="H105" s="24" t="s">
        <v>769</v>
      </c>
      <c r="I105" s="72" t="s">
        <v>803</v>
      </c>
      <c r="J105" s="45"/>
    </row>
    <row r="106" spans="1:10" ht="48" customHeight="1" x14ac:dyDescent="0.15">
      <c r="A106" s="23">
        <v>99</v>
      </c>
      <c r="B106" s="38" t="s">
        <v>954</v>
      </c>
      <c r="C106" s="35" t="s">
        <v>689</v>
      </c>
      <c r="D106" s="25" t="s">
        <v>775</v>
      </c>
      <c r="E106" s="66" t="s">
        <v>955</v>
      </c>
      <c r="F106" s="65" t="s">
        <v>692</v>
      </c>
      <c r="G106" s="28" t="s">
        <v>693</v>
      </c>
      <c r="H106" s="24" t="s">
        <v>769</v>
      </c>
      <c r="I106" s="72" t="s">
        <v>841</v>
      </c>
      <c r="J106" s="45"/>
    </row>
    <row r="107" spans="1:10" ht="48" customHeight="1" x14ac:dyDescent="0.15">
      <c r="A107" s="169">
        <v>100</v>
      </c>
      <c r="B107" s="178" t="s">
        <v>956</v>
      </c>
      <c r="C107" s="35" t="s">
        <v>689</v>
      </c>
      <c r="D107" s="175" t="s">
        <v>957</v>
      </c>
      <c r="E107" s="184" t="s">
        <v>958</v>
      </c>
      <c r="F107" s="188" t="s">
        <v>692</v>
      </c>
      <c r="G107" s="28" t="s">
        <v>693</v>
      </c>
      <c r="H107" s="24"/>
      <c r="I107" s="71"/>
      <c r="J107" s="45"/>
    </row>
    <row r="108" spans="1:10" ht="48" customHeight="1" x14ac:dyDescent="0.15">
      <c r="A108" s="169"/>
      <c r="B108" s="178"/>
      <c r="C108" s="61" t="s">
        <v>693</v>
      </c>
      <c r="D108" s="172"/>
      <c r="E108" s="185"/>
      <c r="F108" s="189"/>
      <c r="G108" s="28" t="s">
        <v>693</v>
      </c>
      <c r="H108" s="24"/>
      <c r="I108" s="72"/>
      <c r="J108" s="45"/>
    </row>
    <row r="109" spans="1:10" ht="48" customHeight="1" x14ac:dyDescent="0.15">
      <c r="A109" s="169">
        <v>101</v>
      </c>
      <c r="B109" s="177" t="s">
        <v>959</v>
      </c>
      <c r="C109" s="35" t="s">
        <v>689</v>
      </c>
      <c r="D109" s="175" t="s">
        <v>957</v>
      </c>
      <c r="E109" s="186" t="s">
        <v>960</v>
      </c>
      <c r="F109" s="188" t="s">
        <v>692</v>
      </c>
      <c r="G109" s="28" t="s">
        <v>693</v>
      </c>
      <c r="H109" s="24"/>
      <c r="I109" s="73"/>
      <c r="J109" s="45"/>
    </row>
    <row r="110" spans="1:10" ht="48" customHeight="1" x14ac:dyDescent="0.15">
      <c r="A110" s="170"/>
      <c r="B110" s="179"/>
      <c r="C110" s="67" t="s">
        <v>693</v>
      </c>
      <c r="D110" s="182"/>
      <c r="E110" s="187"/>
      <c r="F110" s="191"/>
      <c r="G110" s="68" t="s">
        <v>693</v>
      </c>
      <c r="H110" s="68"/>
      <c r="I110" s="74"/>
      <c r="J110" s="75"/>
    </row>
    <row r="111" spans="1:10" ht="30.95" customHeight="1" x14ac:dyDescent="0.15">
      <c r="I111" s="162" t="s">
        <v>673</v>
      </c>
      <c r="J111" s="162"/>
    </row>
  </sheetData>
  <mergeCells count="44">
    <mergeCell ref="J2:J3"/>
    <mergeCell ref="E109:E110"/>
    <mergeCell ref="F94:F95"/>
    <mergeCell ref="F101:F102"/>
    <mergeCell ref="F103:F104"/>
    <mergeCell ref="F107:F108"/>
    <mergeCell ref="F109:F110"/>
    <mergeCell ref="E94:E95"/>
    <mergeCell ref="E99:E100"/>
    <mergeCell ref="E101:E102"/>
    <mergeCell ref="E103:E104"/>
    <mergeCell ref="E107:E108"/>
    <mergeCell ref="B109:B110"/>
    <mergeCell ref="D94:D95"/>
    <mergeCell ref="D99:D100"/>
    <mergeCell ref="D101:D102"/>
    <mergeCell ref="D103:D104"/>
    <mergeCell ref="D107:D108"/>
    <mergeCell ref="D109:D110"/>
    <mergeCell ref="B94:B95"/>
    <mergeCell ref="B99:B100"/>
    <mergeCell ref="B101:B102"/>
    <mergeCell ref="B103:B104"/>
    <mergeCell ref="B107:B108"/>
    <mergeCell ref="B17:B18"/>
    <mergeCell ref="B66:B67"/>
    <mergeCell ref="B79:B80"/>
    <mergeCell ref="B84:B85"/>
    <mergeCell ref="B86:B87"/>
    <mergeCell ref="A1:J1"/>
    <mergeCell ref="C2:F2"/>
    <mergeCell ref="G2:I2"/>
    <mergeCell ref="I111:J111"/>
    <mergeCell ref="A17:A18"/>
    <mergeCell ref="A66:A67"/>
    <mergeCell ref="A79:A80"/>
    <mergeCell ref="A84:A85"/>
    <mergeCell ref="A86:A87"/>
    <mergeCell ref="A94:A95"/>
    <mergeCell ref="A99:A100"/>
    <mergeCell ref="A101:A102"/>
    <mergeCell ref="A103:A104"/>
    <mergeCell ref="A107:A108"/>
    <mergeCell ref="A109:A110"/>
  </mergeCells>
  <phoneticPr fontId="23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topLeftCell="A55" zoomScale="115" zoomScaleNormal="115" workbookViewId="0">
      <selection activeCell="H22" sqref="H22"/>
    </sheetView>
  </sheetViews>
  <sheetFormatPr defaultColWidth="9" defaultRowHeight="13.5" x14ac:dyDescent="0.15"/>
  <cols>
    <col min="1" max="1" width="12.5" customWidth="1"/>
    <col min="2" max="2" width="13.75" style="1" customWidth="1"/>
    <col min="3" max="3" width="11.25" customWidth="1"/>
  </cols>
  <sheetData>
    <row r="1" spans="1:5" x14ac:dyDescent="0.15">
      <c r="A1" t="s">
        <v>961</v>
      </c>
    </row>
    <row r="2" spans="1:5" x14ac:dyDescent="0.15">
      <c r="A2" t="s">
        <v>962</v>
      </c>
    </row>
    <row r="3" spans="1:5" x14ac:dyDescent="0.15">
      <c r="A3" s="9" t="s">
        <v>963</v>
      </c>
    </row>
    <row r="4" spans="1:5" x14ac:dyDescent="0.15">
      <c r="A4" s="9"/>
    </row>
    <row r="5" spans="1:5" x14ac:dyDescent="0.15">
      <c r="A5" t="s">
        <v>964</v>
      </c>
    </row>
    <row r="6" spans="1:5" x14ac:dyDescent="0.15">
      <c r="A6" t="s">
        <v>965</v>
      </c>
    </row>
    <row r="7" spans="1:5" x14ac:dyDescent="0.15">
      <c r="A7" s="4" t="s">
        <v>966</v>
      </c>
      <c r="B7" s="4" t="s">
        <v>967</v>
      </c>
      <c r="C7" s="4" t="s">
        <v>966</v>
      </c>
    </row>
    <row r="8" spans="1:5" x14ac:dyDescent="0.15">
      <c r="A8" s="10" t="s">
        <v>968</v>
      </c>
      <c r="B8" s="10" t="s">
        <v>969</v>
      </c>
      <c r="C8" s="10" t="s">
        <v>968</v>
      </c>
    </row>
    <row r="9" spans="1:5" x14ac:dyDescent="0.15">
      <c r="A9" s="4" t="s">
        <v>970</v>
      </c>
      <c r="B9" s="4" t="s">
        <v>971</v>
      </c>
      <c r="C9" s="4" t="s">
        <v>970</v>
      </c>
    </row>
    <row r="10" spans="1:5" x14ac:dyDescent="0.15">
      <c r="A10" s="10" t="s">
        <v>968</v>
      </c>
      <c r="B10" s="10" t="s">
        <v>972</v>
      </c>
      <c r="C10" s="10" t="s">
        <v>968</v>
      </c>
    </row>
    <row r="11" spans="1:5" x14ac:dyDescent="0.15">
      <c r="A11" s="4" t="s">
        <v>970</v>
      </c>
      <c r="B11" s="4" t="s">
        <v>971</v>
      </c>
      <c r="C11" s="4" t="s">
        <v>970</v>
      </c>
    </row>
    <row r="12" spans="1:5" x14ac:dyDescent="0.15">
      <c r="A12" s="10" t="s">
        <v>973</v>
      </c>
      <c r="B12" s="10" t="s">
        <v>974</v>
      </c>
      <c r="C12" s="10" t="s">
        <v>973</v>
      </c>
    </row>
    <row r="13" spans="1:5" x14ac:dyDescent="0.15">
      <c r="A13" s="4" t="s">
        <v>970</v>
      </c>
      <c r="B13" s="4" t="s">
        <v>971</v>
      </c>
      <c r="C13" s="4" t="s">
        <v>970</v>
      </c>
    </row>
    <row r="14" spans="1:5" x14ac:dyDescent="0.15">
      <c r="A14" s="10" t="s">
        <v>973</v>
      </c>
      <c r="B14" s="10" t="s">
        <v>975</v>
      </c>
      <c r="C14" s="10" t="s">
        <v>973</v>
      </c>
    </row>
    <row r="15" spans="1:5" x14ac:dyDescent="0.15">
      <c r="A15" s="4" t="s">
        <v>970</v>
      </c>
      <c r="B15" s="4" t="s">
        <v>971</v>
      </c>
      <c r="C15" s="4" t="s">
        <v>970</v>
      </c>
      <c r="D15" s="194"/>
      <c r="E15" s="194"/>
    </row>
    <row r="16" spans="1:5" x14ac:dyDescent="0.15">
      <c r="A16" s="10" t="s">
        <v>689</v>
      </c>
      <c r="B16" s="10" t="s">
        <v>976</v>
      </c>
      <c r="C16" s="10" t="s">
        <v>689</v>
      </c>
    </row>
    <row r="17" spans="1:3" x14ac:dyDescent="0.15">
      <c r="A17" s="4" t="s">
        <v>970</v>
      </c>
      <c r="B17" s="4" t="s">
        <v>971</v>
      </c>
      <c r="C17" s="4" t="s">
        <v>970</v>
      </c>
    </row>
    <row r="18" spans="1:3" x14ac:dyDescent="0.15">
      <c r="A18" s="10" t="s">
        <v>689</v>
      </c>
      <c r="B18" s="10" t="s">
        <v>977</v>
      </c>
      <c r="C18" s="10" t="s">
        <v>689</v>
      </c>
    </row>
    <row r="19" spans="1:3" x14ac:dyDescent="0.15">
      <c r="A19" s="4" t="s">
        <v>970</v>
      </c>
      <c r="B19" s="4" t="s">
        <v>971</v>
      </c>
      <c r="C19" s="4" t="s">
        <v>970</v>
      </c>
    </row>
    <row r="20" spans="1:3" x14ac:dyDescent="0.15">
      <c r="A20" s="1"/>
      <c r="C20" s="1"/>
    </row>
    <row r="21" spans="1:3" x14ac:dyDescent="0.15">
      <c r="A21" t="s">
        <v>978</v>
      </c>
    </row>
    <row r="22" spans="1:3" x14ac:dyDescent="0.15">
      <c r="A22" s="10" t="s">
        <v>979</v>
      </c>
      <c r="B22" s="10" t="s">
        <v>980</v>
      </c>
    </row>
    <row r="23" spans="1:3" x14ac:dyDescent="0.15">
      <c r="A23" s="4" t="s">
        <v>981</v>
      </c>
      <c r="B23" s="4" t="s">
        <v>971</v>
      </c>
    </row>
    <row r="24" spans="1:3" x14ac:dyDescent="0.15">
      <c r="A24" s="4" t="s">
        <v>982</v>
      </c>
      <c r="B24" s="4" t="s">
        <v>971</v>
      </c>
    </row>
    <row r="25" spans="1:3" x14ac:dyDescent="0.15">
      <c r="A25" s="10" t="s">
        <v>979</v>
      </c>
      <c r="B25" s="10" t="s">
        <v>983</v>
      </c>
    </row>
    <row r="26" spans="1:3" x14ac:dyDescent="0.15">
      <c r="A26" s="4" t="s">
        <v>981</v>
      </c>
      <c r="B26" s="4" t="s">
        <v>971</v>
      </c>
    </row>
    <row r="27" spans="1:3" x14ac:dyDescent="0.15">
      <c r="A27" s="4" t="s">
        <v>982</v>
      </c>
      <c r="B27" s="4" t="s">
        <v>971</v>
      </c>
    </row>
    <row r="28" spans="1:3" x14ac:dyDescent="0.15">
      <c r="A28" s="10" t="s">
        <v>984</v>
      </c>
      <c r="B28" s="10" t="s">
        <v>985</v>
      </c>
    </row>
    <row r="29" spans="1:3" x14ac:dyDescent="0.15">
      <c r="A29" s="4" t="s">
        <v>981</v>
      </c>
      <c r="B29" s="4" t="s">
        <v>971</v>
      </c>
    </row>
    <row r="30" spans="1:3" x14ac:dyDescent="0.15">
      <c r="A30" s="4" t="s">
        <v>982</v>
      </c>
      <c r="B30" s="4" t="s">
        <v>971</v>
      </c>
    </row>
    <row r="31" spans="1:3" x14ac:dyDescent="0.15">
      <c r="A31" s="10" t="s">
        <v>984</v>
      </c>
      <c r="B31" s="10" t="s">
        <v>983</v>
      </c>
    </row>
    <row r="32" spans="1:3" x14ac:dyDescent="0.15">
      <c r="A32" s="4" t="s">
        <v>981</v>
      </c>
      <c r="B32" s="4" t="s">
        <v>971</v>
      </c>
    </row>
    <row r="33" spans="1:2" x14ac:dyDescent="0.15">
      <c r="A33" s="4" t="s">
        <v>982</v>
      </c>
      <c r="B33" s="4" t="s">
        <v>971</v>
      </c>
    </row>
    <row r="35" spans="1:2" x14ac:dyDescent="0.15">
      <c r="A35" t="s">
        <v>986</v>
      </c>
    </row>
    <row r="36" spans="1:2" x14ac:dyDescent="0.15">
      <c r="A36" s="10" t="s">
        <v>980</v>
      </c>
      <c r="B36" s="10" t="s">
        <v>987</v>
      </c>
    </row>
    <row r="37" spans="1:2" x14ac:dyDescent="0.15">
      <c r="A37" s="4" t="s">
        <v>971</v>
      </c>
      <c r="B37" s="4" t="s">
        <v>981</v>
      </c>
    </row>
    <row r="38" spans="1:2" x14ac:dyDescent="0.15">
      <c r="A38" s="4" t="s">
        <v>971</v>
      </c>
      <c r="B38" s="4" t="s">
        <v>982</v>
      </c>
    </row>
    <row r="39" spans="1:2" x14ac:dyDescent="0.15">
      <c r="A39" s="10" t="s">
        <v>983</v>
      </c>
      <c r="B39" s="10" t="s">
        <v>987</v>
      </c>
    </row>
    <row r="40" spans="1:2" x14ac:dyDescent="0.15">
      <c r="A40" s="4" t="s">
        <v>971</v>
      </c>
      <c r="B40" s="4" t="s">
        <v>981</v>
      </c>
    </row>
    <row r="41" spans="1:2" x14ac:dyDescent="0.15">
      <c r="A41" s="4" t="s">
        <v>971</v>
      </c>
      <c r="B41" s="4" t="s">
        <v>982</v>
      </c>
    </row>
    <row r="42" spans="1:2" x14ac:dyDescent="0.15">
      <c r="A42" s="10" t="s">
        <v>985</v>
      </c>
      <c r="B42" s="10" t="s">
        <v>988</v>
      </c>
    </row>
    <row r="43" spans="1:2" x14ac:dyDescent="0.15">
      <c r="A43" s="4" t="s">
        <v>971</v>
      </c>
      <c r="B43" s="4" t="s">
        <v>981</v>
      </c>
    </row>
    <row r="44" spans="1:2" x14ac:dyDescent="0.15">
      <c r="A44" s="4" t="s">
        <v>971</v>
      </c>
      <c r="B44" s="4" t="s">
        <v>982</v>
      </c>
    </row>
    <row r="45" spans="1:2" x14ac:dyDescent="0.15">
      <c r="A45" s="10" t="s">
        <v>989</v>
      </c>
      <c r="B45" s="10" t="s">
        <v>988</v>
      </c>
    </row>
    <row r="46" spans="1:2" x14ac:dyDescent="0.15">
      <c r="A46" s="4" t="s">
        <v>971</v>
      </c>
      <c r="B46" s="4" t="s">
        <v>981</v>
      </c>
    </row>
    <row r="47" spans="1:2" x14ac:dyDescent="0.15">
      <c r="A47" s="4" t="s">
        <v>971</v>
      </c>
      <c r="B47" s="4" t="s">
        <v>982</v>
      </c>
    </row>
    <row r="48" spans="1:2" x14ac:dyDescent="0.15">
      <c r="A48" s="1"/>
    </row>
    <row r="49" spans="1:2" x14ac:dyDescent="0.15">
      <c r="A49" t="s">
        <v>990</v>
      </c>
    </row>
    <row r="50" spans="1:2" x14ac:dyDescent="0.15">
      <c r="A50" s="10" t="s">
        <v>991</v>
      </c>
      <c r="B50" s="10" t="s">
        <v>992</v>
      </c>
    </row>
    <row r="51" spans="1:2" x14ac:dyDescent="0.15">
      <c r="A51" s="4" t="s">
        <v>971</v>
      </c>
      <c r="B51" s="4" t="s">
        <v>970</v>
      </c>
    </row>
    <row r="52" spans="1:2" x14ac:dyDescent="0.15">
      <c r="A52" s="10" t="s">
        <v>993</v>
      </c>
      <c r="B52" s="10" t="s">
        <v>994</v>
      </c>
    </row>
    <row r="53" spans="1:2" x14ac:dyDescent="0.15">
      <c r="A53" s="4" t="s">
        <v>971</v>
      </c>
      <c r="B53" s="4" t="s">
        <v>970</v>
      </c>
    </row>
    <row r="54" spans="1:2" x14ac:dyDescent="0.15">
      <c r="A54" s="10" t="s">
        <v>995</v>
      </c>
      <c r="B54" s="10" t="s">
        <v>992</v>
      </c>
    </row>
    <row r="55" spans="1:2" x14ac:dyDescent="0.15">
      <c r="A55" s="4" t="s">
        <v>971</v>
      </c>
      <c r="B55" s="4" t="s">
        <v>970</v>
      </c>
    </row>
    <row r="56" spans="1:2" x14ac:dyDescent="0.15">
      <c r="A56" s="10" t="s">
        <v>996</v>
      </c>
      <c r="B56" s="10" t="s">
        <v>997</v>
      </c>
    </row>
    <row r="57" spans="1:2" x14ac:dyDescent="0.15">
      <c r="A57" s="4" t="s">
        <v>971</v>
      </c>
      <c r="B57" s="4" t="s">
        <v>970</v>
      </c>
    </row>
    <row r="59" spans="1:2" x14ac:dyDescent="0.15">
      <c r="A59" t="s">
        <v>998</v>
      </c>
    </row>
    <row r="60" spans="1:2" x14ac:dyDescent="0.15">
      <c r="A60" s="10" t="s">
        <v>992</v>
      </c>
      <c r="B60" s="10" t="s">
        <v>999</v>
      </c>
    </row>
    <row r="61" spans="1:2" x14ac:dyDescent="0.15">
      <c r="A61" s="4" t="s">
        <v>970</v>
      </c>
      <c r="B61" s="4" t="s">
        <v>971</v>
      </c>
    </row>
    <row r="62" spans="1:2" x14ac:dyDescent="0.15">
      <c r="A62" s="10" t="s">
        <v>992</v>
      </c>
      <c r="B62" s="10" t="s">
        <v>1000</v>
      </c>
    </row>
    <row r="63" spans="1:2" x14ac:dyDescent="0.15">
      <c r="A63" s="4" t="s">
        <v>970</v>
      </c>
      <c r="B63" s="4" t="s">
        <v>971</v>
      </c>
    </row>
    <row r="64" spans="1:2" x14ac:dyDescent="0.15">
      <c r="A64" s="10" t="s">
        <v>997</v>
      </c>
      <c r="B64" s="10" t="s">
        <v>1001</v>
      </c>
    </row>
    <row r="65" spans="1:2" x14ac:dyDescent="0.15">
      <c r="A65" s="4" t="s">
        <v>970</v>
      </c>
      <c r="B65" s="4" t="s">
        <v>971</v>
      </c>
    </row>
    <row r="66" spans="1:2" x14ac:dyDescent="0.15">
      <c r="A66" s="10" t="s">
        <v>994</v>
      </c>
      <c r="B66" s="10" t="s">
        <v>1002</v>
      </c>
    </row>
    <row r="67" spans="1:2" x14ac:dyDescent="0.15">
      <c r="A67" s="4" t="s">
        <v>970</v>
      </c>
      <c r="B67" s="4" t="s">
        <v>971</v>
      </c>
    </row>
  </sheetData>
  <mergeCells count="1">
    <mergeCell ref="D15:E15"/>
  </mergeCells>
  <phoneticPr fontId="2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workbookViewId="0">
      <selection activeCell="H14" sqref="H14"/>
    </sheetView>
  </sheetViews>
  <sheetFormatPr defaultColWidth="9" defaultRowHeight="13.5" x14ac:dyDescent="0.15"/>
  <cols>
    <col min="2" max="2" width="13.75" customWidth="1"/>
    <col min="3" max="3" width="14" customWidth="1"/>
    <col min="4" max="4" width="14" style="1" customWidth="1"/>
    <col min="5" max="5" width="22.125" style="1" customWidth="1"/>
    <col min="8" max="12" width="12.625" customWidth="1"/>
  </cols>
  <sheetData>
    <row r="1" spans="1:6" ht="42.95" customHeight="1" x14ac:dyDescent="0.15">
      <c r="A1" s="195" t="s">
        <v>1003</v>
      </c>
      <c r="B1" s="196"/>
      <c r="C1" s="2" t="s">
        <v>1004</v>
      </c>
      <c r="D1" s="2" t="s">
        <v>1005</v>
      </c>
      <c r="E1" s="2" t="s">
        <v>1006</v>
      </c>
      <c r="F1" s="3" t="s">
        <v>1007</v>
      </c>
    </row>
    <row r="2" spans="1:6" ht="39" customHeight="1" x14ac:dyDescent="0.15">
      <c r="A2" s="197" t="s">
        <v>1008</v>
      </c>
      <c r="B2" s="4" t="s">
        <v>1009</v>
      </c>
      <c r="C2" s="4" t="s">
        <v>1010</v>
      </c>
      <c r="D2" s="4" t="s">
        <v>1011</v>
      </c>
      <c r="E2" s="4" t="s">
        <v>1012</v>
      </c>
      <c r="F2" s="5" t="s">
        <v>1013</v>
      </c>
    </row>
    <row r="3" spans="1:6" ht="39" customHeight="1" x14ac:dyDescent="0.15">
      <c r="A3" s="197"/>
      <c r="B3" s="4" t="s">
        <v>1014</v>
      </c>
      <c r="C3" s="4" t="s">
        <v>1015</v>
      </c>
      <c r="D3" s="4" t="s">
        <v>1011</v>
      </c>
      <c r="E3" s="4" t="s">
        <v>1012</v>
      </c>
      <c r="F3" s="5" t="s">
        <v>1016</v>
      </c>
    </row>
    <row r="4" spans="1:6" ht="27" customHeight="1" x14ac:dyDescent="0.15">
      <c r="A4" s="197" t="s">
        <v>1017</v>
      </c>
      <c r="B4" s="4" t="s">
        <v>1009</v>
      </c>
      <c r="C4" s="4" t="s">
        <v>1010</v>
      </c>
      <c r="D4" s="6" t="s">
        <v>1018</v>
      </c>
      <c r="E4" s="4" t="s">
        <v>1019</v>
      </c>
      <c r="F4" s="5" t="s">
        <v>1013</v>
      </c>
    </row>
    <row r="5" spans="1:6" ht="27" customHeight="1" x14ac:dyDescent="0.15">
      <c r="A5" s="198"/>
      <c r="B5" s="7" t="s">
        <v>1014</v>
      </c>
      <c r="C5" s="7" t="s">
        <v>1020</v>
      </c>
      <c r="D5" s="8" t="s">
        <v>1018</v>
      </c>
      <c r="E5" s="7" t="s">
        <v>1019</v>
      </c>
      <c r="F5" s="151" t="s">
        <v>1021</v>
      </c>
    </row>
    <row r="9" spans="1:6" x14ac:dyDescent="0.15">
      <c r="A9" s="1"/>
    </row>
    <row r="10" spans="1:6" x14ac:dyDescent="0.15">
      <c r="A10" s="1"/>
    </row>
  </sheetData>
  <mergeCells count="3">
    <mergeCell ref="A1:B1"/>
    <mergeCell ref="A2:A3"/>
    <mergeCell ref="A4:A5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IP5383 输出兼容性测试</vt:lpstr>
      <vt:lpstr>IP5383 输入兼容性测试</vt:lpstr>
      <vt:lpstr>IP5383 多口转换测试</vt:lpstr>
      <vt:lpstr>士兰微SD59D24B NTC功能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熊昊杰</dc:creator>
  <cp:lastModifiedBy>吕豪</cp:lastModifiedBy>
  <dcterms:created xsi:type="dcterms:W3CDTF">2023-05-12T11:15:00Z</dcterms:created>
  <dcterms:modified xsi:type="dcterms:W3CDTF">2024-03-12T09:56:40Z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C98CBDADE691496C8B1E744303E1B353_12</vt:lpwstr>
  </property>
</Properties>
</file>